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44" i="29" l="1"/>
  <c r="B7232" i="106"/>
  <c r="D7232" i="106" s="1"/>
  <c r="B3641" i="106"/>
  <c r="D3641" i="106" s="1"/>
  <c r="B3620" i="106"/>
  <c r="D3620" i="106" s="1"/>
  <c r="B3646" i="106"/>
  <c r="D3646" i="106" s="1"/>
  <c r="B3631" i="106"/>
  <c r="D3631" i="106" s="1"/>
  <c r="K328" i="29"/>
  <c r="B7213" i="106" s="1"/>
  <c r="D7213" i="106" s="1"/>
  <c r="B7703" i="106"/>
  <c r="B7700" i="106"/>
  <c r="D7700" i="106" s="1"/>
  <c r="B7697" i="106"/>
  <c r="D7697" i="106" s="1"/>
  <c r="B7694" i="106"/>
  <c r="B7691" i="106"/>
  <c r="D7691" i="106" s="1"/>
  <c r="B7193" i="106"/>
  <c r="D7193" i="106" s="1"/>
  <c r="B7184" i="106"/>
  <c r="B7179" i="106"/>
  <c r="D7179" i="106" s="1"/>
  <c r="B7176" i="106"/>
  <c r="D7176" i="106" s="1"/>
  <c r="B7174" i="106"/>
  <c r="B7173" i="106"/>
  <c r="D7173" i="106" s="1"/>
  <c r="B7170" i="106"/>
  <c r="D7170" i="106" s="1"/>
  <c r="B7165" i="106"/>
  <c r="D7165" i="106" s="1"/>
  <c r="B7161" i="106"/>
  <c r="D7161" i="106" s="1"/>
  <c r="B7158" i="106"/>
  <c r="D7158" i="106" s="1"/>
  <c r="E323" i="29"/>
  <c r="B7149" i="106"/>
  <c r="B7146" i="106"/>
  <c r="D7146" i="106" s="1"/>
  <c r="B7142" i="106"/>
  <c r="D7142" i="106" s="1"/>
  <c r="B7140" i="106"/>
  <c r="B7137" i="106"/>
  <c r="D7137" i="106" s="1"/>
  <c r="B7133" i="106"/>
  <c r="D7133" i="106" s="1"/>
  <c r="B7112" i="106"/>
  <c r="D7112" i="106" s="1"/>
  <c r="K301" i="29"/>
  <c r="B4100" i="106" s="1"/>
  <c r="D4100" i="106" s="1"/>
  <c r="K300" i="29"/>
  <c r="B4099" i="106" s="1"/>
  <c r="B1552" i="106"/>
  <c r="D1552" i="106" s="1"/>
  <c r="B1549" i="106"/>
  <c r="D1549" i="106" s="1"/>
  <c r="B1525" i="106"/>
  <c r="K284" i="29"/>
  <c r="L286" i="29"/>
  <c r="K258" i="29"/>
  <c r="B1493" i="106" s="1"/>
  <c r="D1493" i="106" s="1"/>
  <c r="B7089" i="106"/>
  <c r="D7089" i="106" s="1"/>
  <c r="K245" i="29"/>
  <c r="B7088" i="106" s="1"/>
  <c r="D7088" i="106" s="1"/>
  <c r="B7083" i="106"/>
  <c r="D7083" i="106" s="1"/>
  <c r="B1419" i="106"/>
  <c r="D1419" i="106" s="1"/>
  <c r="K231" i="29"/>
  <c r="B1480" i="106" s="1"/>
  <c r="B1415" i="106"/>
  <c r="L255" i="29"/>
  <c r="L237" i="29"/>
  <c r="B1411" i="106"/>
  <c r="K216" i="29"/>
  <c r="B1471" i="106" s="1"/>
  <c r="D1471" i="106" s="1"/>
  <c r="K210" i="29"/>
  <c r="B7074" i="106" s="1"/>
  <c r="D7074" i="106" s="1"/>
  <c r="L198" i="29"/>
  <c r="L202" i="29" s="1"/>
  <c r="K187" i="29"/>
  <c r="B2992" i="106"/>
  <c r="D2992" i="106" s="1"/>
  <c r="B2991" i="106"/>
  <c r="D2991" i="106" s="1"/>
  <c r="B2827" i="106"/>
  <c r="D2827" i="106" s="1"/>
  <c r="B7061" i="106"/>
  <c r="D7061" i="106" s="1"/>
  <c r="B1369" i="106"/>
  <c r="B1357" i="106"/>
  <c r="D1357" i="106" s="1"/>
  <c r="B1338" i="106"/>
  <c r="D1338" i="106" s="1"/>
  <c r="B7059" i="106"/>
  <c r="B1366" i="106"/>
  <c r="C178" i="29"/>
  <c r="B1339" i="106" s="1"/>
  <c r="D1339" i="106" s="1"/>
  <c r="L178" i="29"/>
  <c r="B4084" i="106"/>
  <c r="K160" i="29"/>
  <c r="B2819" i="106" s="1"/>
  <c r="D2819" i="106" s="1"/>
  <c r="K157" i="29"/>
  <c r="B7053" i="106"/>
  <c r="D7053" i="106" s="1"/>
  <c r="K147" i="29"/>
  <c r="B7050" i="106" s="1"/>
  <c r="D7050" i="106" s="1"/>
  <c r="K145" i="29"/>
  <c r="B1285" i="106" s="1"/>
  <c r="D1285" i="106" s="1"/>
  <c r="B1269" i="106"/>
  <c r="D1269" i="106" s="1"/>
  <c r="B4201" i="106"/>
  <c r="D4201" i="106" s="1"/>
  <c r="L136" i="29"/>
  <c r="L138" i="29" s="1"/>
  <c r="B7039" i="106"/>
  <c r="D7039" i="106" s="1"/>
  <c r="B2801" i="106"/>
  <c r="B2800" i="106"/>
  <c r="D2800" i="106" s="1"/>
  <c r="B2797" i="106"/>
  <c r="D2797" i="106" s="1"/>
  <c r="B7035" i="106"/>
  <c r="D7035" i="106" s="1"/>
  <c r="B1265" i="106"/>
  <c r="B1248" i="106"/>
  <c r="D1248" i="106" s="1"/>
  <c r="B1224" i="106"/>
  <c r="D1224" i="106" s="1"/>
  <c r="B7032" i="106"/>
  <c r="B3486" i="106"/>
  <c r="D3486" i="106" s="1"/>
  <c r="B1262" i="106"/>
  <c r="D1262" i="106" s="1"/>
  <c r="B1261" i="106"/>
  <c r="D1261" i="106" s="1"/>
  <c r="B1236" i="106"/>
  <c r="D1236" i="106" s="1"/>
  <c r="B1243" i="106"/>
  <c r="K109" i="29"/>
  <c r="B1149" i="106" s="1"/>
  <c r="D1149" i="106" s="1"/>
  <c r="B7014" i="106"/>
  <c r="B2947" i="106"/>
  <c r="D2947" i="106" s="1"/>
  <c r="K98" i="29"/>
  <c r="K97" i="29"/>
  <c r="K93" i="29"/>
  <c r="B6997" i="106" s="1"/>
  <c r="D6997" i="106" s="1"/>
  <c r="B6991" i="106"/>
  <c r="K82" i="29"/>
  <c r="B2977" i="106" s="1"/>
  <c r="D2977" i="106" s="1"/>
  <c r="B6980" i="106"/>
  <c r="D6980" i="106" s="1"/>
  <c r="B988" i="106"/>
  <c r="D988" i="106" s="1"/>
  <c r="B814" i="106"/>
  <c r="D814" i="106" s="1"/>
  <c r="B6976" i="106"/>
  <c r="D6976" i="106" s="1"/>
  <c r="B986" i="106"/>
  <c r="D986" i="106" s="1"/>
  <c r="B870" i="106"/>
  <c r="D870" i="106" s="1"/>
  <c r="B812" i="106"/>
  <c r="D812" i="106" s="1"/>
  <c r="B1041" i="106"/>
  <c r="D1041" i="106" s="1"/>
  <c r="B925" i="106"/>
  <c r="D925" i="106" s="1"/>
  <c r="B923" i="106"/>
  <c r="D923" i="106" s="1"/>
  <c r="B1038" i="106"/>
  <c r="D1038" i="106" s="1"/>
  <c r="B922" i="106"/>
  <c r="D922" i="106" s="1"/>
  <c r="B806" i="106"/>
  <c r="B1037" i="106"/>
  <c r="D1037" i="106" s="1"/>
  <c r="B921" i="106"/>
  <c r="D921" i="106" s="1"/>
  <c r="B863" i="106"/>
  <c r="B805" i="106"/>
  <c r="B1036" i="106"/>
  <c r="D1036" i="106" s="1"/>
  <c r="B746" i="106"/>
  <c r="B975" i="106"/>
  <c r="D975" i="106" s="1"/>
  <c r="B801" i="106"/>
  <c r="D801" i="106" s="1"/>
  <c r="B974" i="106"/>
  <c r="D974" i="106" s="1"/>
  <c r="B800" i="106"/>
  <c r="D800" i="106" s="1"/>
  <c r="B6957" i="106"/>
  <c r="D6957" i="106" s="1"/>
  <c r="B973" i="106"/>
  <c r="D973" i="106" s="1"/>
  <c r="B6955" i="106"/>
  <c r="D6955" i="106" s="1"/>
  <c r="B1030" i="106"/>
  <c r="B972" i="106"/>
  <c r="D972" i="106" s="1"/>
  <c r="B798" i="106"/>
  <c r="D798" i="106" s="1"/>
  <c r="B1029" i="106"/>
  <c r="B855" i="106"/>
  <c r="D855" i="106" s="1"/>
  <c r="E65" i="29"/>
  <c r="B861" i="106" s="1"/>
  <c r="D861" i="106" s="1"/>
  <c r="B910" i="106"/>
  <c r="D910" i="106" s="1"/>
  <c r="B736" i="106"/>
  <c r="D736" i="106" s="1"/>
  <c r="I57" i="29"/>
  <c r="B6948" i="106" s="1"/>
  <c r="D6948" i="106" s="1"/>
  <c r="B1025" i="106"/>
  <c r="B793" i="106"/>
  <c r="D793" i="106" s="1"/>
  <c r="B6935" i="106"/>
  <c r="D6935" i="106" s="1"/>
  <c r="B6930" i="106"/>
  <c r="D6930" i="106" s="1"/>
  <c r="G53" i="29"/>
  <c r="B2721" i="106"/>
  <c r="D2721" i="106" s="1"/>
  <c r="B2718" i="106"/>
  <c r="D2718" i="106" s="1"/>
  <c r="B907" i="106"/>
  <c r="D907" i="106" s="1"/>
  <c r="B849" i="106"/>
  <c r="D849" i="106" s="1"/>
  <c r="B906" i="106"/>
  <c r="D906" i="106" s="1"/>
  <c r="L47" i="29"/>
  <c r="B6922" i="106"/>
  <c r="B1020" i="106"/>
  <c r="D1020" i="106" s="1"/>
  <c r="B904" i="106"/>
  <c r="D904" i="106" s="1"/>
  <c r="B788" i="106"/>
  <c r="D788" i="106" s="1"/>
  <c r="B6920" i="106"/>
  <c r="B1019" i="106"/>
  <c r="D1019" i="106" s="1"/>
  <c r="B903" i="106"/>
  <c r="D903" i="106" s="1"/>
  <c r="B845" i="106"/>
  <c r="D845" i="106" s="1"/>
  <c r="B1018" i="106"/>
  <c r="D1018" i="106" s="1"/>
  <c r="E47" i="29"/>
  <c r="B6915" i="106"/>
  <c r="D6915" i="106" s="1"/>
  <c r="B958" i="106"/>
  <c r="D958" i="106" s="1"/>
  <c r="B6913" i="106"/>
  <c r="D6913" i="106" s="1"/>
  <c r="B1015" i="106"/>
  <c r="B957" i="106"/>
  <c r="D957" i="106" s="1"/>
  <c r="B783" i="106"/>
  <c r="D783" i="106" s="1"/>
  <c r="B6911" i="106"/>
  <c r="D6911" i="106" s="1"/>
  <c r="B956" i="106"/>
  <c r="D956" i="106" s="1"/>
  <c r="B782" i="106"/>
  <c r="D782" i="106" s="1"/>
  <c r="B6909" i="106"/>
  <c r="D6909" i="106" s="1"/>
  <c r="B955" i="106"/>
  <c r="D955" i="106" s="1"/>
  <c r="E42" i="29"/>
  <c r="B781" i="106"/>
  <c r="D781" i="106" s="1"/>
  <c r="B6906" i="106"/>
  <c r="D6906" i="106" s="1"/>
  <c r="B954" i="106"/>
  <c r="D954" i="106" s="1"/>
  <c r="B896" i="106"/>
  <c r="D896" i="106" s="1"/>
  <c r="B6898" i="106"/>
  <c r="B6882" i="106"/>
  <c r="D6882" i="106" s="1"/>
  <c r="B6874" i="106"/>
  <c r="D6874" i="106" s="1"/>
  <c r="B3377" i="106"/>
  <c r="D3377" i="106" s="1"/>
  <c r="B3373" i="106"/>
  <c r="D3373" i="106" s="1"/>
  <c r="B6872" i="106"/>
  <c r="D6872" i="106" s="1"/>
  <c r="B1002" i="106"/>
  <c r="D1002" i="106" s="1"/>
  <c r="B886" i="106"/>
  <c r="D886" i="106" s="1"/>
  <c r="B6869" i="106"/>
  <c r="B7266" i="106"/>
  <c r="B6867" i="106"/>
  <c r="B996" i="106"/>
  <c r="D996" i="106" s="1"/>
  <c r="B880" i="106"/>
  <c r="D880" i="106" s="1"/>
  <c r="B822" i="106"/>
  <c r="B764" i="106"/>
  <c r="D764" i="106" s="1"/>
  <c r="B6865" i="106"/>
  <c r="D6865" i="106" s="1"/>
  <c r="B1009" i="106"/>
  <c r="D1009" i="106" s="1"/>
  <c r="B893" i="106"/>
  <c r="D893" i="106" s="1"/>
  <c r="B835" i="106"/>
  <c r="B6863" i="106"/>
  <c r="D6863" i="106" s="1"/>
  <c r="B1008" i="106"/>
  <c r="D1008" i="106" s="1"/>
  <c r="B892" i="106"/>
  <c r="D892" i="106" s="1"/>
  <c r="B776" i="106"/>
  <c r="B6861" i="106"/>
  <c r="D6861" i="106" s="1"/>
  <c r="B1007" i="106"/>
  <c r="D1007" i="106" s="1"/>
  <c r="B891" i="106"/>
  <c r="D891" i="106" s="1"/>
  <c r="B775" i="106"/>
  <c r="B6860" i="106"/>
  <c r="B6859" i="106"/>
  <c r="D6859" i="106" s="1"/>
  <c r="B890" i="106"/>
  <c r="D890" i="106" s="1"/>
  <c r="B832" i="106"/>
  <c r="B6856" i="106"/>
  <c r="D6856" i="106" s="1"/>
  <c r="B7260" i="106"/>
  <c r="D7260" i="106" s="1"/>
  <c r="B6854" i="106"/>
  <c r="D6854" i="106" s="1"/>
  <c r="B3058" i="106"/>
  <c r="D3058" i="106" s="1"/>
  <c r="B3056" i="106"/>
  <c r="B6851" i="106"/>
  <c r="D6851" i="106" s="1"/>
  <c r="B7254" i="106"/>
  <c r="D7254" i="106" s="1"/>
  <c r="B6849" i="106"/>
  <c r="D6849" i="106" s="1"/>
  <c r="B3376" i="106"/>
  <c r="D3376" i="106" s="1"/>
  <c r="B3368" i="106"/>
  <c r="B7248" i="106"/>
  <c r="D7248" i="106" s="1"/>
  <c r="B4868" i="106"/>
  <c r="D4868" i="106" s="1"/>
  <c r="B4368" i="106"/>
  <c r="D4368" i="106" s="1"/>
  <c r="B6379" i="106"/>
  <c r="D6379" i="106" s="1"/>
  <c r="B6374" i="106"/>
  <c r="D6374" i="106" s="1"/>
  <c r="B6001" i="106"/>
  <c r="B6348" i="106"/>
  <c r="D6348" i="106" s="1"/>
  <c r="B6338" i="106"/>
  <c r="D6338" i="106" s="1"/>
  <c r="B6328" i="106"/>
  <c r="D6328" i="106" s="1"/>
  <c r="B5989" i="106"/>
  <c r="D5989" i="106" s="1"/>
  <c r="B6378" i="106"/>
  <c r="D6378" i="106" s="1"/>
  <c r="B6350" i="106"/>
  <c r="D6350" i="106" s="1"/>
  <c r="B6347" i="106"/>
  <c r="D6347" i="106" s="1"/>
  <c r="B6337" i="106"/>
  <c r="D6337" i="106" s="1"/>
  <c r="B6327" i="106"/>
  <c r="D6327" i="106" s="1"/>
  <c r="B6303" i="106"/>
  <c r="D6303" i="106" s="1"/>
  <c r="B6300" i="106"/>
  <c r="D6300" i="106" s="1"/>
  <c r="B5929" i="106"/>
  <c r="D5929" i="106" s="1"/>
  <c r="B6346" i="106"/>
  <c r="D6346" i="106" s="1"/>
  <c r="B4865" i="106"/>
  <c r="D4865" i="106" s="1"/>
  <c r="B6798" i="106"/>
  <c r="B6790" i="106"/>
  <c r="D6790" i="106" s="1"/>
  <c r="B6750" i="106"/>
  <c r="D6750" i="106" s="1"/>
  <c r="B6734" i="106"/>
  <c r="D6734" i="106" s="1"/>
  <c r="B6725" i="106"/>
  <c r="D6725" i="106" s="1"/>
  <c r="B6709" i="106"/>
  <c r="D6709" i="106" s="1"/>
  <c r="B6663" i="106"/>
  <c r="D6663" i="106" s="1"/>
  <c r="B6655" i="106"/>
  <c r="D6655" i="106" s="1"/>
  <c r="B6639" i="106"/>
  <c r="D6639" i="106" s="1"/>
  <c r="B4814" i="106"/>
  <c r="D4814" i="106" s="1"/>
  <c r="B4948" i="106"/>
  <c r="D4948" i="106" s="1"/>
  <c r="B4797" i="106"/>
  <c r="D4797" i="106" s="1"/>
  <c r="B6376" i="106"/>
  <c r="D6376" i="106" s="1"/>
  <c r="H121" i="5"/>
  <c r="B5893" i="106" s="1"/>
  <c r="B5885" i="106"/>
  <c r="D5885" i="106" s="1"/>
  <c r="B5884" i="106"/>
  <c r="D5884" i="106" s="1"/>
  <c r="B6335" i="106"/>
  <c r="D6335" i="106" s="1"/>
  <c r="B5871" i="106"/>
  <c r="D5871" i="106" s="1"/>
  <c r="B4864" i="106"/>
  <c r="D4864" i="106" s="1"/>
  <c r="B4361" i="106"/>
  <c r="D4361" i="106" s="1"/>
  <c r="B5860" i="106"/>
  <c r="D5860" i="106" s="1"/>
  <c r="B4417" i="106"/>
  <c r="D4417" i="106" s="1"/>
  <c r="F163" i="34"/>
  <c r="B6821" i="106"/>
  <c r="D6821" i="106" s="1"/>
  <c r="B6805" i="106"/>
  <c r="B6797" i="106"/>
  <c r="D6797" i="106" s="1"/>
  <c r="B6781" i="106"/>
  <c r="D6781" i="106" s="1"/>
  <c r="B6757" i="106"/>
  <c r="D6757" i="106" s="1"/>
  <c r="B6741" i="106"/>
  <c r="D6741" i="106" s="1"/>
  <c r="B6716" i="106"/>
  <c r="D6716" i="106" s="1"/>
  <c r="B6678" i="106"/>
  <c r="D6678" i="106" s="1"/>
  <c r="B6670" i="106"/>
  <c r="D6670" i="106" s="1"/>
  <c r="B6618" i="106"/>
  <c r="D6618" i="106" s="1"/>
  <c r="B5853" i="106"/>
  <c r="D5853" i="106" s="1"/>
  <c r="G228" i="5"/>
  <c r="B5847" i="106" s="1"/>
  <c r="D5847" i="106" s="1"/>
  <c r="B5822" i="106"/>
  <c r="D5822" i="106" s="1"/>
  <c r="B5817" i="106"/>
  <c r="D5817" i="106" s="1"/>
  <c r="B4410" i="106"/>
  <c r="B5797" i="106"/>
  <c r="D5797" i="106" s="1"/>
  <c r="B4402" i="106"/>
  <c r="D4402" i="106" s="1"/>
  <c r="B5791" i="106"/>
  <c r="D5791" i="106" s="1"/>
  <c r="B6407" i="106"/>
  <c r="D6407" i="106" s="1"/>
  <c r="B6405" i="106"/>
  <c r="D6405" i="106" s="1"/>
  <c r="B4813" i="106"/>
  <c r="D4813" i="106" s="1"/>
  <c r="B4810" i="106"/>
  <c r="D4810" i="106" s="1"/>
  <c r="B6384" i="106"/>
  <c r="D6384" i="106" s="1"/>
  <c r="B5768" i="106"/>
  <c r="D5768" i="106" s="1"/>
  <c r="B5765" i="106"/>
  <c r="D5765" i="106" s="1"/>
  <c r="B4356" i="106"/>
  <c r="D4356" i="106" s="1"/>
  <c r="B6380" i="106"/>
  <c r="D6380" i="106" s="1"/>
  <c r="B4355" i="106"/>
  <c r="D4355" i="106" s="1"/>
  <c r="B4353" i="106"/>
  <c r="D4353" i="106" s="1"/>
  <c r="B4230" i="106"/>
  <c r="D4230" i="106" s="1"/>
  <c r="B6361" i="106"/>
  <c r="D6361" i="106" s="1"/>
  <c r="B5743" i="106"/>
  <c r="D5743" i="106" s="1"/>
  <c r="B5740" i="106"/>
  <c r="D5740" i="106" s="1"/>
  <c r="B5738" i="106"/>
  <c r="D5738" i="106" s="1"/>
  <c r="B6349" i="106"/>
  <c r="D6349" i="106" s="1"/>
  <c r="B6334" i="106"/>
  <c r="D6334" i="106" s="1"/>
  <c r="B5735" i="106"/>
  <c r="D5735" i="106" s="1"/>
  <c r="B5729" i="106"/>
  <c r="D5729" i="106" s="1"/>
  <c r="B5726" i="106"/>
  <c r="D5726" i="106" s="1"/>
  <c r="B4855" i="106"/>
  <c r="D4855" i="106" s="1"/>
  <c r="B4191" i="106"/>
  <c r="D4191" i="106" s="1"/>
  <c r="B4416" i="106"/>
  <c r="D4416" i="106" s="1"/>
  <c r="B7768" i="106"/>
  <c r="D7768" i="106" s="1"/>
  <c r="B6828" i="106"/>
  <c r="D6828" i="106" s="1"/>
  <c r="B6788" i="106"/>
  <c r="D6788" i="106" s="1"/>
  <c r="B6764" i="106"/>
  <c r="D6764" i="106" s="1"/>
  <c r="B6723" i="106"/>
  <c r="D6723" i="106" s="1"/>
  <c r="B6699" i="106"/>
  <c r="D6699" i="106" s="1"/>
  <c r="B6661" i="106"/>
  <c r="D6661" i="106" s="1"/>
  <c r="B6645" i="106"/>
  <c r="D6645" i="106" s="1"/>
  <c r="B6637" i="106"/>
  <c r="D6637" i="106" s="1"/>
  <c r="B5695" i="106"/>
  <c r="D5695" i="106" s="1"/>
  <c r="B5692" i="106"/>
  <c r="D5692" i="106" s="1"/>
  <c r="B4334" i="106"/>
  <c r="D4334" i="106" s="1"/>
  <c r="B6412" i="106"/>
  <c r="D6412" i="106" s="1"/>
  <c r="B5671" i="106"/>
  <c r="D5671" i="106" s="1"/>
  <c r="B4377" i="106"/>
  <c r="D4377" i="106" s="1"/>
  <c r="B5659" i="106"/>
  <c r="D5659" i="106" s="1"/>
  <c r="B4795" i="106"/>
  <c r="D4795" i="106" s="1"/>
  <c r="B4318" i="106"/>
  <c r="D4318" i="106" s="1"/>
  <c r="B6391" i="106"/>
  <c r="D6391" i="106" s="1"/>
  <c r="B5630" i="106"/>
  <c r="D5630" i="106" s="1"/>
  <c r="B5625" i="106"/>
  <c r="D5625" i="106" s="1"/>
  <c r="B5619" i="106"/>
  <c r="D5619" i="106" s="1"/>
  <c r="B5617" i="106"/>
  <c r="D5617" i="106" s="1"/>
  <c r="B6369" i="106"/>
  <c r="D6369" i="106" s="1"/>
  <c r="B5609" i="106"/>
  <c r="D5609" i="106" s="1"/>
  <c r="B5606" i="106"/>
  <c r="D5606" i="106" s="1"/>
  <c r="B4877" i="106"/>
  <c r="D4877" i="106" s="1"/>
  <c r="B5593" i="106"/>
  <c r="D5593" i="106" s="1"/>
  <c r="B7046" i="106"/>
  <c r="D7046" i="106" s="1"/>
  <c r="B6343" i="106"/>
  <c r="D6343" i="106" s="1"/>
  <c r="B5581" i="106"/>
  <c r="D5581" i="106" s="1"/>
  <c r="B6315" i="106"/>
  <c r="D6315" i="106" s="1"/>
  <c r="B5578" i="106"/>
  <c r="D5578" i="106" s="1"/>
  <c r="B7764" i="106"/>
  <c r="F89" i="34"/>
  <c r="B5572" i="106"/>
  <c r="D5572" i="106" s="1"/>
  <c r="B6312" i="106"/>
  <c r="D6312" i="106" s="1"/>
  <c r="B5566" i="106"/>
  <c r="D5566" i="106" s="1"/>
  <c r="B5560" i="106"/>
  <c r="D5560" i="106" s="1"/>
  <c r="B4364" i="106"/>
  <c r="D4364" i="106" s="1"/>
  <c r="B6390" i="106"/>
  <c r="D6390" i="106" s="1"/>
  <c r="B5529" i="106"/>
  <c r="D5529" i="106" s="1"/>
  <c r="B5525" i="106"/>
  <c r="D5525" i="106" s="1"/>
  <c r="B7728" i="106"/>
  <c r="D7728" i="106" s="1"/>
  <c r="B6332" i="106"/>
  <c r="D6332" i="106" s="1"/>
  <c r="B5523" i="106"/>
  <c r="D5523" i="106" s="1"/>
  <c r="B5515" i="106"/>
  <c r="D5515" i="106" s="1"/>
  <c r="B5514" i="106"/>
  <c r="D5514" i="106" s="1"/>
  <c r="B4190" i="106"/>
  <c r="D4190" i="106" s="1"/>
  <c r="B5496" i="106"/>
  <c r="D5496" i="106" s="1"/>
  <c r="B7766" i="106"/>
  <c r="B6810" i="106"/>
  <c r="D6810" i="106" s="1"/>
  <c r="B6802" i="106"/>
  <c r="D6802" i="106" s="1"/>
  <c r="B6746" i="106"/>
  <c r="D6746" i="106" s="1"/>
  <c r="B6738" i="106"/>
  <c r="D6738" i="106" s="1"/>
  <c r="B6691" i="106"/>
  <c r="D6691" i="106" s="1"/>
  <c r="B6683" i="106"/>
  <c r="D6683" i="106" s="1"/>
  <c r="B6627" i="106"/>
  <c r="D6627" i="106" s="1"/>
  <c r="B6623" i="106"/>
  <c r="B5462" i="106"/>
  <c r="D5462" i="106" s="1"/>
  <c r="B5439" i="106"/>
  <c r="D5439" i="106" s="1"/>
  <c r="B6411" i="106"/>
  <c r="B4400" i="106"/>
  <c r="D4400" i="106" s="1"/>
  <c r="B4376" i="106"/>
  <c r="D4376" i="106" s="1"/>
  <c r="B4793" i="106"/>
  <c r="D4793" i="106" s="1"/>
  <c r="B4329" i="106"/>
  <c r="D4329" i="106" s="1"/>
  <c r="B6389" i="106"/>
  <c r="D6389" i="106" s="1"/>
  <c r="B5395" i="106"/>
  <c r="D5395" i="106" s="1"/>
  <c r="B5393" i="106"/>
  <c r="D5393" i="106" s="1"/>
  <c r="B5391" i="106"/>
  <c r="D5391" i="106" s="1"/>
  <c r="B4228" i="106"/>
  <c r="D4228" i="106" s="1"/>
  <c r="B6363" i="106"/>
  <c r="B6360" i="106"/>
  <c r="D6360" i="106" s="1"/>
  <c r="B5362" i="106"/>
  <c r="D5362" i="106" s="1"/>
  <c r="B4875" i="106"/>
  <c r="D4875" i="106" s="1"/>
  <c r="D114" i="5"/>
  <c r="D5" i="4" s="1"/>
  <c r="B5354" i="106"/>
  <c r="D5354" i="106" s="1"/>
  <c r="B5352" i="106"/>
  <c r="D5352" i="106" s="1"/>
  <c r="B5347" i="106"/>
  <c r="D5347" i="106" s="1"/>
  <c r="B5337" i="106"/>
  <c r="D5337" i="106" s="1"/>
  <c r="D18" i="5"/>
  <c r="B5339" i="106" s="1"/>
  <c r="D5339" i="106" s="1"/>
  <c r="B4852" i="106"/>
  <c r="D4852" i="106" s="1"/>
  <c r="B4362" i="106"/>
  <c r="D4362" i="106" s="1"/>
  <c r="B5312" i="106"/>
  <c r="D5312" i="106" s="1"/>
  <c r="B7765" i="106"/>
  <c r="D7765" i="106" s="1"/>
  <c r="B6793" i="106"/>
  <c r="D6793" i="106" s="1"/>
  <c r="F149" i="34"/>
  <c r="B6729" i="106"/>
  <c r="D6729" i="106" s="1"/>
  <c r="C19" i="131"/>
  <c r="B7284" i="106" s="1"/>
  <c r="D7284" i="106" s="1"/>
  <c r="B6682" i="106"/>
  <c r="D6682" i="106" s="1"/>
  <c r="F143" i="34"/>
  <c r="B6614" i="106"/>
  <c r="D6614" i="106" s="1"/>
  <c r="B4344" i="106"/>
  <c r="D4344" i="106" s="1"/>
  <c r="F131" i="34"/>
  <c r="B5275" i="106"/>
  <c r="D5275" i="106" s="1"/>
  <c r="B4336" i="106"/>
  <c r="D4336" i="106" s="1"/>
  <c r="B4332" i="106"/>
  <c r="D4332" i="106" s="1"/>
  <c r="B6410" i="106"/>
  <c r="B4331" i="106"/>
  <c r="D4331" i="106" s="1"/>
  <c r="B5243" i="106"/>
  <c r="D5243" i="106" s="1"/>
  <c r="B5242" i="106"/>
  <c r="D5242" i="106" s="1"/>
  <c r="B4391" i="106"/>
  <c r="D4391" i="106" s="1"/>
  <c r="B5233" i="106"/>
  <c r="D5233" i="106" s="1"/>
  <c r="B4801" i="106"/>
  <c r="D4801" i="106" s="1"/>
  <c r="B4792" i="106"/>
  <c r="D4792" i="106" s="1"/>
  <c r="B4321" i="106"/>
  <c r="D4321" i="106" s="1"/>
  <c r="B5199" i="106"/>
  <c r="D5199" i="106" s="1"/>
  <c r="B5196" i="106"/>
  <c r="D5196" i="106" s="1"/>
  <c r="B4312" i="106"/>
  <c r="D4312" i="106" s="1"/>
  <c r="B6365" i="106"/>
  <c r="D6365" i="106" s="1"/>
  <c r="B6362" i="106"/>
  <c r="D6362" i="106" s="1"/>
  <c r="B4309" i="106"/>
  <c r="D4309" i="106" s="1"/>
  <c r="B5139" i="106"/>
  <c r="D5139" i="106" s="1"/>
  <c r="B5137" i="106"/>
  <c r="D5137" i="106" s="1"/>
  <c r="B5126" i="106"/>
  <c r="D5126" i="106" s="1"/>
  <c r="B5124" i="106"/>
  <c r="D5124" i="106" s="1"/>
  <c r="B5117" i="106"/>
  <c r="D5117" i="106" s="1"/>
  <c r="B6340" i="106"/>
  <c r="D6340" i="106" s="1"/>
  <c r="B6339" i="106"/>
  <c r="D6339" i="106" s="1"/>
  <c r="B5116" i="106"/>
  <c r="D5116" i="106" s="1"/>
  <c r="B5111" i="106"/>
  <c r="D5111" i="106" s="1"/>
  <c r="B5110" i="106"/>
  <c r="D5110" i="106" s="1"/>
  <c r="B5108" i="106"/>
  <c r="D5108" i="106" s="1"/>
  <c r="B5103" i="106"/>
  <c r="D5103" i="106" s="1"/>
  <c r="B5095" i="106"/>
  <c r="D5095" i="106" s="1"/>
  <c r="B5093" i="106"/>
  <c r="D5093" i="106" s="1"/>
  <c r="B5092" i="106"/>
  <c r="D5092" i="106" s="1"/>
  <c r="B6311" i="106"/>
  <c r="D6311" i="106" s="1"/>
  <c r="B5085" i="106"/>
  <c r="D5085" i="106" s="1"/>
  <c r="B5084" i="106"/>
  <c r="D5084" i="106" s="1"/>
  <c r="B5083" i="106"/>
  <c r="D5083" i="106" s="1"/>
  <c r="B6309" i="106"/>
  <c r="D6309" i="106" s="1"/>
  <c r="B5079" i="106"/>
  <c r="D5079" i="106" s="1"/>
  <c r="B5078" i="106"/>
  <c r="D5078" i="106" s="1"/>
  <c r="B5077" i="106"/>
  <c r="D5077" i="106" s="1"/>
  <c r="B5073" i="106"/>
  <c r="D5073" i="106" s="1"/>
  <c r="B5072" i="106"/>
  <c r="D5072" i="106" s="1"/>
  <c r="B2864" i="106"/>
  <c r="D2864" i="106" s="1"/>
  <c r="B276" i="106"/>
  <c r="D276" i="106" s="1"/>
  <c r="B274" i="106"/>
  <c r="D274" i="106" s="1"/>
  <c r="B2914" i="106"/>
  <c r="B6122" i="106"/>
  <c r="D6122" i="106" s="1"/>
  <c r="B2891" i="106"/>
  <c r="D2891" i="106" s="1"/>
  <c r="B2892" i="106"/>
  <c r="D2892" i="106" s="1"/>
  <c r="B3435" i="106"/>
  <c r="D3435" i="106" s="1"/>
  <c r="B3072" i="106"/>
  <c r="D3072" i="106" s="1"/>
  <c r="B6214" i="106"/>
  <c r="D6214" i="106" s="1"/>
  <c r="B2911" i="106"/>
  <c r="D2911" i="106" s="1"/>
  <c r="B2535" i="106"/>
  <c r="D2535" i="106" s="1"/>
  <c r="B2477" i="106"/>
  <c r="D2477" i="106" s="1"/>
  <c r="B2475" i="106"/>
  <c r="D2475" i="106" s="1"/>
  <c r="B2437" i="106"/>
  <c r="B2563" i="106"/>
  <c r="D2563" i="106" s="1"/>
  <c r="B652" i="106"/>
  <c r="D652" i="106" s="1"/>
  <c r="B3079" i="106"/>
  <c r="D3079" i="106" s="1"/>
  <c r="B3490" i="106"/>
  <c r="D3490" i="106" s="1"/>
  <c r="B2817" i="106"/>
  <c r="D2817" i="106" s="1"/>
  <c r="B7663" i="106"/>
  <c r="D7663" i="106" s="1"/>
  <c r="B7685" i="106"/>
  <c r="D7685" i="106" s="1"/>
  <c r="B6256" i="106"/>
  <c r="D6256" i="106" s="1"/>
  <c r="B6094" i="106"/>
  <c r="D6094" i="106" s="1"/>
  <c r="B6138" i="106"/>
  <c r="D6138" i="106" s="1"/>
  <c r="B6135" i="106"/>
  <c r="D6135" i="106" s="1"/>
  <c r="B177" i="106"/>
  <c r="D177" i="106" s="1"/>
  <c r="B6218" i="106"/>
  <c r="D6218" i="106" s="1"/>
  <c r="B3550" i="106"/>
  <c r="B6143" i="106"/>
  <c r="D6143" i="106" s="1"/>
  <c r="B145" i="106"/>
  <c r="D145" i="106" s="1"/>
  <c r="B6136" i="106"/>
  <c r="D6136" i="106" s="1"/>
  <c r="B6131" i="106"/>
  <c r="D6131" i="106" s="1"/>
  <c r="B6140" i="106"/>
  <c r="D6140" i="106" s="1"/>
  <c r="B117" i="106"/>
  <c r="B97" i="106"/>
  <c r="D97" i="106" s="1"/>
  <c r="B119" i="106"/>
  <c r="D119" i="106" s="1"/>
  <c r="B6158" i="106"/>
  <c r="D6158" i="106" s="1"/>
  <c r="B105" i="106"/>
  <c r="D105" i="106" s="1"/>
  <c r="B104" i="106"/>
  <c r="D104" i="106" s="1"/>
  <c r="B6114" i="106"/>
  <c r="D6114" i="106" s="1"/>
  <c r="B166" i="106"/>
  <c r="D166" i="106" s="1"/>
  <c r="B153" i="106"/>
  <c r="D153" i="106" s="1"/>
  <c r="B164" i="106"/>
  <c r="D164" i="106" s="1"/>
  <c r="B6163" i="106"/>
  <c r="D6163" i="106" s="1"/>
  <c r="B6146" i="106"/>
  <c r="D6146" i="106" s="1"/>
  <c r="B198" i="106"/>
  <c r="D198" i="106" s="1"/>
  <c r="B6219" i="106"/>
  <c r="D6219" i="106" s="1"/>
  <c r="B6180" i="106"/>
  <c r="D6180" i="106" s="1"/>
  <c r="B134" i="106"/>
  <c r="D134" i="106" s="1"/>
  <c r="B72" i="106"/>
  <c r="D72" i="106" s="1"/>
  <c r="B5026" i="106"/>
  <c r="D5026" i="106" s="1"/>
  <c r="B4" i="7"/>
  <c r="B3585" i="106"/>
  <c r="D3585" i="106" s="1"/>
  <c r="B6296" i="106"/>
  <c r="D6296" i="106" s="1"/>
  <c r="B3582" i="106"/>
  <c r="D3582" i="106" s="1"/>
  <c r="B3581" i="106"/>
  <c r="B3580" i="106"/>
  <c r="D3580" i="106" s="1"/>
  <c r="B3579" i="106"/>
  <c r="D3579" i="106" s="1"/>
  <c r="B6265" i="106"/>
  <c r="D6265" i="106" s="1"/>
  <c r="B6260" i="106"/>
  <c r="D6260" i="106" s="1"/>
  <c r="B6237" i="106"/>
  <c r="D6237" i="106" s="1"/>
  <c r="B6236" i="106"/>
  <c r="D6236" i="106" s="1"/>
  <c r="B6235" i="106"/>
  <c r="D6235" i="106" s="1"/>
  <c r="B6232" i="106"/>
  <c r="D6232" i="106" s="1"/>
  <c r="B6231" i="106"/>
  <c r="D6231" i="106" s="1"/>
  <c r="B7754" i="106"/>
  <c r="D7754" i="106" s="1"/>
  <c r="B3322" i="106"/>
  <c r="D3322" i="106" s="1"/>
  <c r="B6259" i="106"/>
  <c r="D6259" i="106" s="1"/>
  <c r="B3316" i="106"/>
  <c r="D3316" i="106" s="1"/>
  <c r="B2663" i="106"/>
  <c r="D2663" i="106" s="1"/>
  <c r="B3297" i="106"/>
  <c r="D3297" i="106" s="1"/>
  <c r="B7668" i="106"/>
  <c r="D7668" i="106" s="1"/>
  <c r="B7665" i="106"/>
  <c r="D7665" i="106" s="1"/>
  <c r="B7662" i="106"/>
  <c r="D7662" i="106" s="1"/>
  <c r="B7656" i="106"/>
  <c r="D7656" i="106" s="1"/>
  <c r="B7653" i="106"/>
  <c r="D7653" i="106" s="1"/>
  <c r="B6242" i="106"/>
  <c r="B620" i="106"/>
  <c r="D620" i="106" s="1"/>
  <c r="B3295" i="106"/>
  <c r="D3295" i="106" s="1"/>
  <c r="B2769" i="106"/>
  <c r="D2769" i="106" s="1"/>
  <c r="B7753" i="106"/>
  <c r="D7753" i="106" s="1"/>
  <c r="B2614" i="106"/>
  <c r="D2614" i="106" s="1"/>
  <c r="B3257" i="106"/>
  <c r="D3257" i="106" s="1"/>
  <c r="B6294" i="106"/>
  <c r="D6294" i="106" s="1"/>
  <c r="B3533" i="106"/>
  <c r="D3533" i="106" s="1"/>
  <c r="B2766" i="106"/>
  <c r="D2766" i="106" s="1"/>
  <c r="B3492" i="106"/>
  <c r="D3492" i="106" s="1"/>
  <c r="B7752" i="106"/>
  <c r="D7752" i="106" s="1"/>
  <c r="B3253" i="106"/>
  <c r="B6254" i="106"/>
  <c r="D6254" i="106" s="1"/>
  <c r="B2840" i="106"/>
  <c r="D2840" i="106" s="1"/>
  <c r="B3251" i="106"/>
  <c r="D3251" i="106" s="1"/>
  <c r="B3532" i="106"/>
  <c r="D3532" i="106" s="1"/>
  <c r="B3084" i="106"/>
  <c r="B2763" i="106"/>
  <c r="D2763" i="106" s="1"/>
  <c r="B5014" i="106"/>
  <c r="D5014" i="106" s="1"/>
  <c r="B2762" i="106"/>
  <c r="B2637" i="106"/>
  <c r="D2637" i="106" s="1"/>
  <c r="B3273" i="106"/>
  <c r="D3273" i="106" s="1"/>
  <c r="B501" i="106"/>
  <c r="D501" i="106" s="1"/>
  <c r="B500" i="106"/>
  <c r="D500" i="106" s="1"/>
  <c r="B3082" i="106"/>
  <c r="D3082" i="106" s="1"/>
  <c r="B2575" i="106"/>
  <c r="D2575" i="106" s="1"/>
  <c r="B3236" i="106"/>
  <c r="D3236" i="106" s="1"/>
  <c r="B6253" i="106"/>
  <c r="D6253" i="106" s="1"/>
  <c r="B7682" i="106"/>
  <c r="D7682" i="106" s="1"/>
  <c r="B7676" i="106"/>
  <c r="D7676" i="106" s="1"/>
  <c r="B6249" i="106"/>
  <c r="D6249" i="106" s="1"/>
  <c r="B7674" i="106"/>
  <c r="B7672" i="106"/>
  <c r="D7672" i="106" s="1"/>
  <c r="B7670" i="106"/>
  <c r="D7670" i="106" s="1"/>
  <c r="B7658" i="106"/>
  <c r="D7658" i="106" s="1"/>
  <c r="B7655" i="106"/>
  <c r="D7655" i="106" s="1"/>
  <c r="B2806" i="106"/>
  <c r="D2806" i="106" s="1"/>
  <c r="B3234" i="106"/>
  <c r="B3531" i="106"/>
  <c r="D3531" i="106" s="1"/>
  <c r="B3080" i="106"/>
  <c r="D3080" i="106" s="1"/>
  <c r="B3078" i="106"/>
  <c r="D3078" i="106" s="1"/>
  <c r="B432" i="106"/>
  <c r="B3230" i="106"/>
  <c r="D3230" i="106" s="1"/>
  <c r="B6252" i="106"/>
  <c r="D6252" i="106" s="1"/>
  <c r="B7683" i="106"/>
  <c r="D7683" i="106" s="1"/>
  <c r="B7681" i="106"/>
  <c r="D7681" i="106" s="1"/>
  <c r="B6250" i="106"/>
  <c r="D6250" i="106" s="1"/>
  <c r="B7679" i="106"/>
  <c r="D7679" i="106" s="1"/>
  <c r="B7673" i="106"/>
  <c r="D7673" i="106" s="1"/>
  <c r="B7671" i="106"/>
  <c r="D7671" i="106" s="1"/>
  <c r="B6246" i="106"/>
  <c r="D6246" i="106" s="1"/>
  <c r="B6240" i="106"/>
  <c r="B2794" i="106"/>
  <c r="D2794" i="106" s="1"/>
  <c r="B5022" i="106"/>
  <c r="D5022" i="106" s="1"/>
  <c r="B3228" i="106"/>
  <c r="D3228" i="106" s="1"/>
  <c r="B325" i="106"/>
  <c r="D325" i="106" s="1"/>
  <c r="B324" i="106"/>
  <c r="D324" i="106" s="1"/>
  <c r="B323" i="106"/>
  <c r="D323" i="106" s="1"/>
  <c r="B2757" i="106"/>
  <c r="D2757" i="106" s="1"/>
  <c r="B5012" i="106"/>
  <c r="D5012" i="106" s="1"/>
  <c r="B3561" i="106"/>
  <c r="D3561" i="106" s="1"/>
  <c r="B6177" i="106"/>
  <c r="B6168" i="106"/>
  <c r="D6168" i="106" s="1"/>
  <c r="B6150" i="106"/>
  <c r="D6150" i="106" s="1"/>
  <c r="B3549" i="106"/>
  <c r="D3549" i="106" s="1"/>
  <c r="B6107" i="106"/>
  <c r="D6107" i="106" s="1"/>
  <c r="B3546" i="106"/>
  <c r="D3546" i="106" s="1"/>
  <c r="B6264" i="106"/>
  <c r="D6264" i="106" s="1"/>
  <c r="B3321" i="106"/>
  <c r="D3321" i="106" s="1"/>
  <c r="B2908" i="106"/>
  <c r="B6157" i="106"/>
  <c r="D6157" i="106" s="1"/>
  <c r="B6119" i="106"/>
  <c r="D6119" i="106" s="1"/>
  <c r="B6105" i="106"/>
  <c r="D6105" i="106" s="1"/>
  <c r="B6087" i="106"/>
  <c r="D6087" i="106" s="1"/>
  <c r="B2880" i="106"/>
  <c r="D2880" i="106" s="1"/>
  <c r="B2885" i="106"/>
  <c r="D2885" i="106" s="1"/>
  <c r="B1687" i="106"/>
  <c r="D1687" i="106" s="1"/>
  <c r="B208" i="106"/>
  <c r="D208" i="106" s="1"/>
  <c r="B6174" i="106"/>
  <c r="D6174" i="106" s="1"/>
  <c r="B6156" i="106"/>
  <c r="D6156" i="106" s="1"/>
  <c r="B202" i="106"/>
  <c r="D202" i="106" s="1"/>
  <c r="B6118" i="106"/>
  <c r="D6118" i="106" s="1"/>
  <c r="B3519" i="106"/>
  <c r="D3519" i="106" s="1"/>
  <c r="B184" i="106"/>
  <c r="D184" i="106" s="1"/>
  <c r="B185" i="106"/>
  <c r="D185" i="106" s="1"/>
  <c r="B6164" i="106"/>
  <c r="D6164" i="106" s="1"/>
  <c r="B6155" i="106"/>
  <c r="D6155" i="106" s="1"/>
  <c r="B6103" i="106"/>
  <c r="D6103" i="106" s="1"/>
  <c r="B173" i="106"/>
  <c r="D173" i="106" s="1"/>
  <c r="B3422" i="106"/>
  <c r="B1659" i="106"/>
  <c r="D1659" i="106" s="1"/>
  <c r="B6172" i="106"/>
  <c r="D6172" i="106" s="1"/>
  <c r="B6154" i="106"/>
  <c r="D6154" i="106" s="1"/>
  <c r="B152" i="106"/>
  <c r="D152" i="106" s="1"/>
  <c r="B6093" i="106"/>
  <c r="D6093" i="106" s="1"/>
  <c r="D43" i="36"/>
  <c r="B1645" i="106"/>
  <c r="D1645" i="106" s="1"/>
  <c r="B6162" i="106"/>
  <c r="D6162" i="106" s="1"/>
  <c r="B3417" i="106"/>
  <c r="D3417" i="106" s="1"/>
  <c r="B126" i="106"/>
  <c r="D126" i="106" s="1"/>
  <c r="B129" i="106"/>
  <c r="D129" i="106" s="1"/>
  <c r="B1631" i="106"/>
  <c r="D1631" i="106" s="1"/>
  <c r="B6161" i="106"/>
  <c r="D6161" i="106" s="1"/>
  <c r="B6134" i="106"/>
  <c r="D6134" i="106" s="1"/>
  <c r="B6100" i="106"/>
  <c r="D6100" i="106" s="1"/>
  <c r="B6091" i="106"/>
  <c r="D6091" i="106" s="1"/>
  <c r="B6082" i="106"/>
  <c r="D6082" i="106" s="1"/>
  <c r="B1617" i="106"/>
  <c r="D1617" i="106" s="1"/>
  <c r="B6182" i="106"/>
  <c r="D6182" i="106" s="1"/>
  <c r="B88" i="106"/>
  <c r="D88" i="106" s="1"/>
  <c r="B86" i="106"/>
  <c r="D86" i="106" s="1"/>
  <c r="B6151" i="106"/>
  <c r="D6151" i="106" s="1"/>
  <c r="B6142" i="106"/>
  <c r="D6142" i="106" s="1"/>
  <c r="B73" i="106"/>
  <c r="D73" i="106" s="1"/>
  <c r="B6113" i="106"/>
  <c r="D6113" i="106" s="1"/>
  <c r="B6090" i="106"/>
  <c r="D6090" i="106" s="1"/>
  <c r="B6081" i="106"/>
  <c r="D6081" i="106" s="1"/>
  <c r="B65" i="106"/>
  <c r="D65" i="106" s="1"/>
  <c r="B3411" i="106"/>
  <c r="D3411" i="106" s="1"/>
  <c r="B1673" i="106"/>
  <c r="B6141" i="106"/>
  <c r="D6141" i="106" s="1"/>
  <c r="B3425" i="106"/>
  <c r="D3425"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3567" i="106"/>
  <c r="D3567" i="106" s="1"/>
  <c r="B140" i="106"/>
  <c r="D140" i="106" s="1"/>
  <c r="B1" i="160"/>
  <c r="B2" i="163"/>
  <c r="B61" i="106"/>
  <c r="B52" i="106"/>
  <c r="B282" i="106"/>
  <c r="D282" i="106" s="1"/>
  <c r="B51" i="106"/>
  <c r="B49" i="106"/>
  <c r="B48" i="106"/>
  <c r="B47" i="106"/>
  <c r="B46" i="106"/>
  <c r="B45" i="106"/>
  <c r="B44" i="106"/>
  <c r="B43" i="106"/>
  <c r="B42" i="106"/>
  <c r="B41" i="106"/>
  <c r="B50" i="106"/>
  <c r="B7769" i="106"/>
  <c r="D7769" i="106" s="1"/>
  <c r="F78" i="34"/>
  <c r="J83" i="28"/>
  <c r="B7758" i="106"/>
  <c r="D7758" i="106"/>
  <c r="J86" i="28"/>
  <c r="B7759" i="106"/>
  <c r="K6" i="29"/>
  <c r="B7763" i="106" s="1"/>
  <c r="B7762" i="106"/>
  <c r="D7762" i="106" s="1"/>
  <c r="K12" i="12"/>
  <c r="K23" i="12"/>
  <c r="K24" i="12"/>
  <c r="B7733" i="106"/>
  <c r="J12" i="12"/>
  <c r="J21" i="12"/>
  <c r="J23" i="12"/>
  <c r="B7729" i="106"/>
  <c r="B7734" i="106"/>
  <c r="B7726" i="106"/>
  <c r="F161" i="34"/>
  <c r="B36" i="36"/>
  <c r="B39" i="36"/>
  <c r="B49" i="36"/>
  <c r="B62" i="36"/>
  <c r="B72" i="36"/>
  <c r="B76" i="36"/>
  <c r="B80" i="36"/>
  <c r="B85" i="36"/>
  <c r="B86" i="36"/>
  <c r="B87" i="36"/>
  <c r="B7761" i="106"/>
  <c r="I7" i="145"/>
  <c r="I6" i="145"/>
  <c r="D86" i="36"/>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B76" i="106"/>
  <c r="D76" i="106" s="1"/>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7" i="106"/>
  <c r="D118" i="106"/>
  <c r="D120" i="106"/>
  <c r="D121" i="106"/>
  <c r="B123" i="106"/>
  <c r="D123" i="106" s="1"/>
  <c r="D125" i="106"/>
  <c r="D127" i="106"/>
  <c r="D128" i="106"/>
  <c r="D132" i="106"/>
  <c r="D133" i="106"/>
  <c r="D135" i="106"/>
  <c r="D136" i="106"/>
  <c r="D137" i="106"/>
  <c r="D138" i="106"/>
  <c r="D142" i="106"/>
  <c r="D143" i="106"/>
  <c r="D144" i="106"/>
  <c r="D146" i="106"/>
  <c r="D147" i="106"/>
  <c r="D148" i="106"/>
  <c r="D149" i="106"/>
  <c r="D150" i="106"/>
  <c r="D151" i="106"/>
  <c r="D154" i="106"/>
  <c r="D155" i="106"/>
  <c r="B156" i="106"/>
  <c r="D156" i="106" s="1"/>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B206" i="106"/>
  <c r="D206"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D707" i="106"/>
  <c r="D708" i="106"/>
  <c r="D709" i="106"/>
  <c r="D710" i="106"/>
  <c r="D711" i="106"/>
  <c r="D713" i="106"/>
  <c r="D714" i="106"/>
  <c r="D715" i="106"/>
  <c r="B723" i="106"/>
  <c r="D723" i="106" s="1"/>
  <c r="B724" i="106"/>
  <c r="D724" i="106" s="1"/>
  <c r="B725" i="106"/>
  <c r="D725" i="106" s="1"/>
  <c r="B726" i="106"/>
  <c r="D726" i="106"/>
  <c r="B728" i="106"/>
  <c r="D728" i="106" s="1"/>
  <c r="B732" i="106"/>
  <c r="D732" i="106" s="1"/>
  <c r="B739" i="106"/>
  <c r="D739" i="106" s="1"/>
  <c r="B740" i="106"/>
  <c r="D740" i="106" s="1"/>
  <c r="B741" i="106"/>
  <c r="D741" i="106"/>
  <c r="B742" i="106"/>
  <c r="D742" i="106" s="1"/>
  <c r="B743" i="106"/>
  <c r="D743" i="106"/>
  <c r="D744" i="106"/>
  <c r="D746" i="106"/>
  <c r="D750" i="106"/>
  <c r="D752" i="106"/>
  <c r="B754" i="106"/>
  <c r="D754" i="106" s="1"/>
  <c r="B756" i="106"/>
  <c r="D756" i="106" s="1"/>
  <c r="D758" i="106"/>
  <c r="D759" i="106"/>
  <c r="D760" i="106"/>
  <c r="D761" i="106"/>
  <c r="D762" i="106"/>
  <c r="D765" i="106"/>
  <c r="D766" i="106"/>
  <c r="D767" i="106"/>
  <c r="D768" i="106"/>
  <c r="D769" i="106"/>
  <c r="B770" i="106"/>
  <c r="D770" i="106" s="1"/>
  <c r="D771" i="106"/>
  <c r="D772" i="106"/>
  <c r="D773" i="106"/>
  <c r="B774" i="106"/>
  <c r="D774" i="106" s="1"/>
  <c r="D775" i="106"/>
  <c r="D776" i="106"/>
  <c r="B777" i="106"/>
  <c r="D777" i="106" s="1"/>
  <c r="B779" i="106"/>
  <c r="D779" i="106" s="1"/>
  <c r="B784" i="106"/>
  <c r="D784" i="106" s="1"/>
  <c r="B787" i="106"/>
  <c r="D787" i="106" s="1"/>
  <c r="B791" i="106"/>
  <c r="D791" i="106" s="1"/>
  <c r="B796" i="106"/>
  <c r="D796" i="106" s="1"/>
  <c r="B799" i="106"/>
  <c r="D799" i="106" s="1"/>
  <c r="D802" i="106"/>
  <c r="D805" i="106"/>
  <c r="D806" i="106"/>
  <c r="B807" i="106"/>
  <c r="D807" i="106" s="1"/>
  <c r="D808" i="106"/>
  <c r="B809" i="106"/>
  <c r="D809" i="106" s="1"/>
  <c r="D810" i="106"/>
  <c r="D816" i="106"/>
  <c r="D817" i="106"/>
  <c r="D818" i="106"/>
  <c r="D819" i="106"/>
  <c r="D820" i="106"/>
  <c r="B821" i="106"/>
  <c r="D821" i="106" s="1"/>
  <c r="D822" i="106"/>
  <c r="D823" i="106"/>
  <c r="D824" i="106"/>
  <c r="D825" i="106"/>
  <c r="D826" i="106"/>
  <c r="D827" i="106"/>
  <c r="B828" i="106"/>
  <c r="D828" i="106" s="1"/>
  <c r="D829" i="106"/>
  <c r="D830" i="106"/>
  <c r="D831" i="106"/>
  <c r="D832" i="106"/>
  <c r="B833" i="106"/>
  <c r="D833" i="106" s="1"/>
  <c r="B834" i="106"/>
  <c r="D834" i="106" s="1"/>
  <c r="D835" i="106"/>
  <c r="B837" i="106"/>
  <c r="D837" i="106"/>
  <c r="B838" i="106"/>
  <c r="D838" i="106" s="1"/>
  <c r="B844" i="106"/>
  <c r="D844" i="106"/>
  <c r="B846" i="106"/>
  <c r="D846" i="106" s="1"/>
  <c r="B851" i="106"/>
  <c r="D851" i="106" s="1"/>
  <c r="B852" i="106"/>
  <c r="D852" i="106" s="1"/>
  <c r="E57" i="29"/>
  <c r="B853" i="106" s="1"/>
  <c r="D853" i="106" s="1"/>
  <c r="D860" i="106"/>
  <c r="B862" i="106"/>
  <c r="D862" i="106" s="1"/>
  <c r="D863" i="106"/>
  <c r="B864" i="106"/>
  <c r="D864" i="106"/>
  <c r="D866" i="106"/>
  <c r="B867" i="106"/>
  <c r="D867" i="106" s="1"/>
  <c r="D868" i="106"/>
  <c r="E100" i="29"/>
  <c r="D874" i="106"/>
  <c r="D875" i="106"/>
  <c r="D876" i="106"/>
  <c r="D877" i="106"/>
  <c r="D878" i="106"/>
  <c r="B879" i="106"/>
  <c r="D879" i="106" s="1"/>
  <c r="D881" i="106"/>
  <c r="D882" i="106"/>
  <c r="D883" i="106"/>
  <c r="D884" i="106"/>
  <c r="D885" i="106"/>
  <c r="D887" i="106"/>
  <c r="D888" i="106"/>
  <c r="D889" i="106"/>
  <c r="B897" i="106"/>
  <c r="D897" i="106" s="1"/>
  <c r="B898" i="106"/>
  <c r="D898" i="106"/>
  <c r="B899" i="106"/>
  <c r="D899" i="106" s="1"/>
  <c r="B900" i="106"/>
  <c r="D900" i="106" s="1"/>
  <c r="B912" i="106"/>
  <c r="D912" i="106" s="1"/>
  <c r="B913" i="106"/>
  <c r="D913" i="106"/>
  <c r="B914" i="106"/>
  <c r="D914" i="106"/>
  <c r="B915" i="106"/>
  <c r="D915" i="106" s="1"/>
  <c r="B916" i="106"/>
  <c r="D916" i="106"/>
  <c r="B917" i="106"/>
  <c r="D917" i="106"/>
  <c r="D918" i="106"/>
  <c r="F65" i="29"/>
  <c r="B919" i="106"/>
  <c r="D919" i="106" s="1"/>
  <c r="D924" i="106"/>
  <c r="D926" i="106"/>
  <c r="B928" i="106"/>
  <c r="D928" i="106" s="1"/>
  <c r="B930" i="106"/>
  <c r="D930" i="106" s="1"/>
  <c r="D932" i="106"/>
  <c r="D933" i="106"/>
  <c r="D934" i="106"/>
  <c r="D935" i="106"/>
  <c r="D936"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60" i="106"/>
  <c r="D960" i="106" s="1"/>
  <c r="B961" i="106"/>
  <c r="D961" i="106" s="1"/>
  <c r="B962" i="106"/>
  <c r="D962" i="106" s="1"/>
  <c r="G47" i="29"/>
  <c r="B963" i="106" s="1"/>
  <c r="D963" i="106" s="1"/>
  <c r="B964" i="106"/>
  <c r="D964" i="106" s="1"/>
  <c r="B965" i="106"/>
  <c r="D965" i="106" s="1"/>
  <c r="B966" i="106"/>
  <c r="D966" i="106" s="1"/>
  <c r="B967" i="106"/>
  <c r="D967" i="106" s="1"/>
  <c r="B968" i="106"/>
  <c r="D968" i="106" s="1"/>
  <c r="G57" i="29"/>
  <c r="B969" i="106" s="1"/>
  <c r="D969" i="106"/>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c r="D997" i="106"/>
  <c r="D998" i="106"/>
  <c r="D999" i="106"/>
  <c r="D1000" i="106"/>
  <c r="D1001" i="106"/>
  <c r="D1003" i="106"/>
  <c r="D1004" i="106"/>
  <c r="D1005" i="106"/>
  <c r="B1006" i="106"/>
  <c r="D1006" i="106"/>
  <c r="B1011" i="106"/>
  <c r="D1011" i="106" s="1"/>
  <c r="B1012" i="106"/>
  <c r="D1012" i="106" s="1"/>
  <c r="B1013" i="106"/>
  <c r="D1013" i="106" s="1"/>
  <c r="B1014" i="106"/>
  <c r="D1014" i="106" s="1"/>
  <c r="D1015" i="106"/>
  <c r="B1016" i="106"/>
  <c r="D1016" i="106" s="1"/>
  <c r="H42" i="29"/>
  <c r="B1017" i="106" s="1"/>
  <c r="D1017" i="106"/>
  <c r="D1025" i="106"/>
  <c r="B1026" i="106"/>
  <c r="D1026" i="106" s="1"/>
  <c r="H57" i="29"/>
  <c r="B1027" i="106" s="1"/>
  <c r="D1027" i="106" s="1"/>
  <c r="B1028" i="106"/>
  <c r="D1028" i="106"/>
  <c r="D1029" i="106"/>
  <c r="D1030" i="106"/>
  <c r="B1031" i="106"/>
  <c r="D1031" i="106" s="1"/>
  <c r="B1032" i="106"/>
  <c r="D1032" i="106"/>
  <c r="B1033" i="106"/>
  <c r="D1033" i="106" s="1"/>
  <c r="D1034" i="106"/>
  <c r="H65" i="29"/>
  <c r="B1035" i="106" s="1"/>
  <c r="D1035" i="106" s="1"/>
  <c r="D1040" i="106"/>
  <c r="D1042" i="106"/>
  <c r="B1044" i="106"/>
  <c r="D1044" i="106" s="1"/>
  <c r="B1046" i="106"/>
  <c r="D1046"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5" i="29"/>
  <c r="K99" i="29"/>
  <c r="K105" i="29"/>
  <c r="B1146" i="106" s="1"/>
  <c r="D1146" i="106" s="1"/>
  <c r="D1148" i="106"/>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7" i="106"/>
  <c r="D1227" i="106" s="1"/>
  <c r="B1228" i="106"/>
  <c r="D1228" i="106" s="1"/>
  <c r="B1229" i="106"/>
  <c r="D1229" i="106" s="1"/>
  <c r="D1230" i="106"/>
  <c r="B1237" i="106"/>
  <c r="D1237" i="106" s="1"/>
  <c r="D1238" i="106"/>
  <c r="B1240" i="106"/>
  <c r="D1240" i="106" s="1"/>
  <c r="D1243" i="106"/>
  <c r="B1244" i="106"/>
  <c r="D1244" i="106" s="1"/>
  <c r="D1246" i="106"/>
  <c r="B1251" i="106"/>
  <c r="D1251" i="106" s="1"/>
  <c r="B1252" i="106"/>
  <c r="D1252" i="106"/>
  <c r="B1253" i="106"/>
  <c r="D1253" i="106" s="1"/>
  <c r="B1254" i="106"/>
  <c r="D1254" i="106" s="1"/>
  <c r="D1255" i="106"/>
  <c r="B1257" i="106"/>
  <c r="D1257" i="106" s="1"/>
  <c r="B1260" i="106"/>
  <c r="D1260" i="106" s="1"/>
  <c r="D1263" i="106"/>
  <c r="D1265" i="106"/>
  <c r="B1268" i="106"/>
  <c r="D1268" i="106" s="1"/>
  <c r="D1271" i="106"/>
  <c r="K126" i="29"/>
  <c r="B1277" i="106" s="1"/>
  <c r="D1277" i="106" s="1"/>
  <c r="D1278" i="106"/>
  <c r="K137" i="29"/>
  <c r="B2094" i="106" s="1"/>
  <c r="D2094" i="106" s="1"/>
  <c r="K141" i="29"/>
  <c r="D1286" i="106"/>
  <c r="K143" i="29"/>
  <c r="B2810" i="106"/>
  <c r="D2810" i="106" s="1"/>
  <c r="K144" i="29"/>
  <c r="B2811" i="106"/>
  <c r="D2811"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c r="B1313" i="106"/>
  <c r="D1313" i="106"/>
  <c r="B1316" i="106"/>
  <c r="D1316" i="106" s="1"/>
  <c r="D1319" i="106"/>
  <c r="D1320" i="106"/>
  <c r="D1321" i="106"/>
  <c r="D1322" i="106"/>
  <c r="K154" i="29"/>
  <c r="B1324" i="106"/>
  <c r="D1324" i="106"/>
  <c r="K163" i="29"/>
  <c r="B1326" i="106"/>
  <c r="D1326" i="106" s="1"/>
  <c r="K161" i="29"/>
  <c r="B1327" i="106" s="1"/>
  <c r="D1327" i="106" s="1"/>
  <c r="K159" i="29"/>
  <c r="B2818" i="106" s="1"/>
  <c r="D2818" i="106" s="1"/>
  <c r="D1334" i="106"/>
  <c r="B1335" i="106"/>
  <c r="D1335" i="106" s="1"/>
  <c r="D1336" i="106"/>
  <c r="D1337" i="106"/>
  <c r="D1342" i="106"/>
  <c r="D1343" i="106"/>
  <c r="B1344" i="106"/>
  <c r="D1344" i="106" s="1"/>
  <c r="B1347" i="106"/>
  <c r="D1347" i="106" s="1"/>
  <c r="D1348" i="106"/>
  <c r="D1349" i="106"/>
  <c r="B1350" i="106"/>
  <c r="D1350" i="106" s="1"/>
  <c r="E178" i="29"/>
  <c r="B1351" i="106" s="1"/>
  <c r="D1351" i="106" s="1"/>
  <c r="D1355" i="106"/>
  <c r="D1356" i="106"/>
  <c r="B1360" i="106"/>
  <c r="D1360" i="106"/>
  <c r="D1361" i="106"/>
  <c r="D1362" i="106"/>
  <c r="B1363" i="106"/>
  <c r="D1363" i="106" s="1"/>
  <c r="D1366" i="106"/>
  <c r="D1367" i="106"/>
  <c r="D1368" i="106"/>
  <c r="D1369" i="106"/>
  <c r="H178" i="29"/>
  <c r="B1371" i="106"/>
  <c r="D1371" i="106" s="1"/>
  <c r="B1373" i="106"/>
  <c r="D1373" i="106" s="1"/>
  <c r="D1374" i="106"/>
  <c r="D1378" i="106"/>
  <c r="D1379" i="106"/>
  <c r="K183" i="29"/>
  <c r="B3008" i="106" s="1"/>
  <c r="D3008" i="106" s="1"/>
  <c r="K184" i="29"/>
  <c r="B3009" i="106" s="1"/>
  <c r="D3009" i="106" s="1"/>
  <c r="K193" i="29"/>
  <c r="B1383" i="106"/>
  <c r="D1383" i="106" s="1"/>
  <c r="K197" i="29"/>
  <c r="B1385" i="106" s="1"/>
  <c r="D1385" i="106" s="1"/>
  <c r="D1386" i="106"/>
  <c r="K199" i="29"/>
  <c r="B7068" i="106" s="1"/>
  <c r="D7068" i="106" s="1"/>
  <c r="K201" i="29"/>
  <c r="D1390" i="106"/>
  <c r="D1391" i="106"/>
  <c r="D1392" i="106"/>
  <c r="D1393" i="106"/>
  <c r="D1394" i="106"/>
  <c r="D1395" i="106"/>
  <c r="B1396" i="106"/>
  <c r="D1396" i="106" s="1"/>
  <c r="D1397" i="106"/>
  <c r="D1398" i="106"/>
  <c r="D1399" i="106"/>
  <c r="D1400" i="106"/>
  <c r="D1401" i="106"/>
  <c r="D1403" i="106"/>
  <c r="D1404" i="106"/>
  <c r="D1405" i="106"/>
  <c r="B1406" i="106"/>
  <c r="D1406" i="106"/>
  <c r="B1407" i="106"/>
  <c r="D1407" i="106" s="1"/>
  <c r="B1408" i="106"/>
  <c r="D1408" i="106" s="1"/>
  <c r="D1411" i="106"/>
  <c r="B1412" i="106"/>
  <c r="D1412" i="106" s="1"/>
  <c r="B1414" i="106"/>
  <c r="D1414" i="106" s="1"/>
  <c r="D1415" i="106"/>
  <c r="B1418" i="106"/>
  <c r="D1418" i="106" s="1"/>
  <c r="B1422" i="106"/>
  <c r="D1422" i="106" s="1"/>
  <c r="B1426" i="106"/>
  <c r="D1426" i="106" s="1"/>
  <c r="B1430" i="106"/>
  <c r="D1430" i="106" s="1"/>
  <c r="B1432" i="106"/>
  <c r="D1432" i="106" s="1"/>
  <c r="B1433" i="106"/>
  <c r="D1433" i="106" s="1"/>
  <c r="D1435" i="106"/>
  <c r="B1437" i="106"/>
  <c r="D1437" i="106" s="1"/>
  <c r="B1438" i="106"/>
  <c r="D1438" i="106" s="1"/>
  <c r="B1440" i="106"/>
  <c r="D1440" i="106" s="1"/>
  <c r="D1441" i="106"/>
  <c r="B1442" i="106"/>
  <c r="D1442" i="106" s="1"/>
  <c r="D1443" i="106"/>
  <c r="B1447" i="106"/>
  <c r="D1447"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5" i="29"/>
  <c r="K217" i="29"/>
  <c r="B1472" i="106" s="1"/>
  <c r="D1472" i="106" s="1"/>
  <c r="K209" i="29"/>
  <c r="K212" i="29"/>
  <c r="K214" i="29"/>
  <c r="B7078" i="106" s="1"/>
  <c r="D7078" i="106" s="1"/>
  <c r="K220" i="29"/>
  <c r="B7080" i="106" s="1"/>
  <c r="K222" i="29"/>
  <c r="B3392" i="106" s="1"/>
  <c r="D3392" i="106" s="1"/>
  <c r="K226" i="29"/>
  <c r="K227" i="29"/>
  <c r="B1476" i="106" s="1"/>
  <c r="D1476" i="106" s="1"/>
  <c r="K229" i="29"/>
  <c r="B1478" i="106" s="1"/>
  <c r="D1478" i="106" s="1"/>
  <c r="K230" i="29"/>
  <c r="B1479" i="106" s="1"/>
  <c r="D1479" i="106" s="1"/>
  <c r="D1480" i="106"/>
  <c r="K234" i="29"/>
  <c r="B1482" i="106" s="1"/>
  <c r="D1482" i="106" s="1"/>
  <c r="K235" i="29"/>
  <c r="B1483" i="106" s="1"/>
  <c r="D1483" i="106" s="1"/>
  <c r="K236" i="29"/>
  <c r="B1484" i="106" s="1"/>
  <c r="D1484" i="106" s="1"/>
  <c r="K239" i="29"/>
  <c r="K241" i="29"/>
  <c r="B2726" i="106" s="1"/>
  <c r="D2726" i="106" s="1"/>
  <c r="K242" i="29"/>
  <c r="K243" i="29"/>
  <c r="B7084" i="106" s="1"/>
  <c r="D7084" i="106" s="1"/>
  <c r="K244" i="29"/>
  <c r="K246" i="29"/>
  <c r="B7090" i="106" s="1"/>
  <c r="D7090" i="106" s="1"/>
  <c r="K247" i="29"/>
  <c r="K249" i="29"/>
  <c r="K250" i="29"/>
  <c r="K253" i="29"/>
  <c r="K254" i="29"/>
  <c r="B1490" i="106" s="1"/>
  <c r="D1490" i="106" s="1"/>
  <c r="K259" i="29"/>
  <c r="B1494" i="106"/>
  <c r="D1494" i="106" s="1"/>
  <c r="K261" i="29"/>
  <c r="B1496" i="106" s="1"/>
  <c r="D1496" i="106"/>
  <c r="K262" i="29"/>
  <c r="B1497" i="106" s="1"/>
  <c r="D1497" i="106" s="1"/>
  <c r="D1499" i="106"/>
  <c r="K266" i="29"/>
  <c r="B1501" i="106" s="1"/>
  <c r="D1501" i="106" s="1"/>
  <c r="K267" i="29"/>
  <c r="B1502" i="106"/>
  <c r="D1502" i="106" s="1"/>
  <c r="K269" i="29"/>
  <c r="B1504" i="106" s="1"/>
  <c r="D1504" i="106"/>
  <c r="D1505" i="106"/>
  <c r="K270" i="29"/>
  <c r="B1506" i="106" s="1"/>
  <c r="D1506" i="106" s="1"/>
  <c r="D1507" i="106"/>
  <c r="K274" i="29"/>
  <c r="K281" i="29"/>
  <c r="K283" i="29"/>
  <c r="B2845" i="106" s="1"/>
  <c r="D2845" i="106" s="1"/>
  <c r="D1516" i="106"/>
  <c r="B1519" i="106"/>
  <c r="D1519" i="106" s="1"/>
  <c r="D1520" i="106"/>
  <c r="D1521" i="106"/>
  <c r="D1525" i="106"/>
  <c r="D1526" i="106"/>
  <c r="D1527" i="106"/>
  <c r="B1528" i="106"/>
  <c r="D1528" i="106" s="1"/>
  <c r="D296" i="29"/>
  <c r="D1532" i="106"/>
  <c r="D1533" i="106"/>
  <c r="B1534" i="106"/>
  <c r="D1534" i="106" s="1"/>
  <c r="B1537" i="106"/>
  <c r="D1537" i="106" s="1"/>
  <c r="D1538" i="106"/>
  <c r="D1539" i="106"/>
  <c r="D1544" i="106"/>
  <c r="D1545" i="106"/>
  <c r="B1546" i="106"/>
  <c r="D1546"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3"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c r="B2018" i="106"/>
  <c r="D2018" i="106"/>
  <c r="D16" i="11"/>
  <c r="B2019" i="106"/>
  <c r="D2019" i="106" s="1"/>
  <c r="B2020" i="106"/>
  <c r="D2020" i="106"/>
  <c r="B2021" i="106"/>
  <c r="D2021" i="106"/>
  <c r="B2022" i="106"/>
  <c r="D2022" i="106"/>
  <c r="B2023" i="106"/>
  <c r="D2023" i="106"/>
  <c r="B2024" i="106"/>
  <c r="D2024" i="106"/>
  <c r="E16" i="11"/>
  <c r="B2025" i="106"/>
  <c r="D2025" i="106"/>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D2038" i="106"/>
  <c r="B2039" i="106"/>
  <c r="D2039" i="106"/>
  <c r="B2040" i="106"/>
  <c r="D2040" i="106"/>
  <c r="B2041" i="106"/>
  <c r="D2041" i="106" s="1"/>
  <c r="B2042" i="106"/>
  <c r="D2042" i="106"/>
  <c r="I16" i="11"/>
  <c r="B2043" i="106" s="1"/>
  <c r="D2043" i="106" s="1"/>
  <c r="D2044" i="106"/>
  <c r="B2045" i="106"/>
  <c r="D2045" i="106"/>
  <c r="B2046" i="106"/>
  <c r="D2046" i="106"/>
  <c r="B2047" i="106"/>
  <c r="D2047" i="106"/>
  <c r="B2048" i="106"/>
  <c r="D2048" i="106"/>
  <c r="J16" i="11"/>
  <c r="B2049" i="106"/>
  <c r="D2049" i="106"/>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2" i="106"/>
  <c r="D2722" i="106"/>
  <c r="B2723" i="106"/>
  <c r="D2723" i="106" s="1"/>
  <c r="B2725" i="106"/>
  <c r="D2725"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B2760" i="106"/>
  <c r="D2760" i="106" s="1"/>
  <c r="D2761" i="106"/>
  <c r="D2762"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9" i="106"/>
  <c r="D2799" i="106"/>
  <c r="D2801" i="106"/>
  <c r="B2802" i="106"/>
  <c r="D2802" i="106" s="1"/>
  <c r="D2803" i="106"/>
  <c r="D2804" i="106"/>
  <c r="B2807" i="106"/>
  <c r="D2807" i="106"/>
  <c r="B2808" i="106"/>
  <c r="D2808" i="106" s="1"/>
  <c r="D2809" i="106"/>
  <c r="B2812" i="106"/>
  <c r="D2812" i="106" s="1"/>
  <c r="B2813" i="106"/>
  <c r="D2813" i="106" s="1"/>
  <c r="D2814" i="106"/>
  <c r="D2815" i="106"/>
  <c r="D2816" i="106"/>
  <c r="B2821" i="106"/>
  <c r="D2821" i="106" s="1"/>
  <c r="B2825" i="106"/>
  <c r="D2825" i="106" s="1"/>
  <c r="B2826" i="106"/>
  <c r="D2826" i="106" s="1"/>
  <c r="B2829" i="106"/>
  <c r="D2829" i="106" s="1"/>
  <c r="B2831" i="106"/>
  <c r="D2831" i="106" s="1"/>
  <c r="D2833" i="106"/>
  <c r="D2834" i="106"/>
  <c r="D2835" i="106"/>
  <c r="D2838" i="106"/>
  <c r="B2843" i="106"/>
  <c r="D2843" i="106"/>
  <c r="B2844" i="106"/>
  <c r="D2844" i="106" s="1"/>
  <c r="B2846" i="106"/>
  <c r="D2846"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B2887" i="106"/>
  <c r="D2887" i="106" s="1"/>
  <c r="D2889" i="106"/>
  <c r="D2890" i="106"/>
  <c r="D2893" i="106"/>
  <c r="B2894" i="106"/>
  <c r="D2894" i="106" s="1"/>
  <c r="D2896" i="106"/>
  <c r="D2897" i="106"/>
  <c r="D2898" i="106"/>
  <c r="D2899" i="106"/>
  <c r="D2900" i="106"/>
  <c r="D2901" i="106"/>
  <c r="D2902" i="106"/>
  <c r="D2903" i="106"/>
  <c r="D2904" i="106"/>
  <c r="D2905" i="106"/>
  <c r="D2906" i="106"/>
  <c r="D2907" i="106"/>
  <c r="D2908" i="106"/>
  <c r="D2909" i="106"/>
  <c r="B2912" i="106"/>
  <c r="D2912" i="106" s="1"/>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c r="B2952" i="106"/>
  <c r="D2952" i="106" s="1"/>
  <c r="B2953" i="106"/>
  <c r="D2953" i="106" s="1"/>
  <c r="B2955" i="106"/>
  <c r="D2955" i="106" s="1"/>
  <c r="B2956" i="106"/>
  <c r="D2956" i="106" s="1"/>
  <c r="B2959" i="106"/>
  <c r="D2959" i="106"/>
  <c r="B2960" i="106"/>
  <c r="D2960" i="106" s="1"/>
  <c r="D2961" i="106"/>
  <c r="D2962" i="106"/>
  <c r="D2963" i="106"/>
  <c r="D2964" i="106"/>
  <c r="D2965" i="106"/>
  <c r="D2966" i="106"/>
  <c r="D2967" i="106"/>
  <c r="D2968" i="106"/>
  <c r="D2969" i="106"/>
  <c r="D2970" i="106"/>
  <c r="D2971" i="106"/>
  <c r="D2972" i="106"/>
  <c r="B2980" i="106"/>
  <c r="D2980" i="106" s="1"/>
  <c r="D2982" i="106"/>
  <c r="D2983" i="106"/>
  <c r="D2984" i="106"/>
  <c r="D2985" i="106"/>
  <c r="B2990" i="106"/>
  <c r="D2990" i="106" s="1"/>
  <c r="B2993" i="106"/>
  <c r="D2993" i="106" s="1"/>
  <c r="B2994" i="106"/>
  <c r="D2994" i="106" s="1"/>
  <c r="B2995" i="106"/>
  <c r="D2995" i="106" s="1"/>
  <c r="B2996" i="106"/>
  <c r="D2996" i="106"/>
  <c r="B2997" i="106"/>
  <c r="D2997" i="106"/>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56" i="106"/>
  <c r="B3057" i="106"/>
  <c r="D3057" i="106" s="1"/>
  <c r="B3059" i="106"/>
  <c r="D3059" i="106" s="1"/>
  <c r="B3060" i="106"/>
  <c r="D3060" i="106"/>
  <c r="D3061" i="106"/>
  <c r="D3063" i="106"/>
  <c r="D3066" i="106"/>
  <c r="D3067" i="106"/>
  <c r="D3068" i="106"/>
  <c r="D3069" i="106"/>
  <c r="D3070" i="106"/>
  <c r="B3071" i="106"/>
  <c r="D3071" i="106" s="1"/>
  <c r="D3073" i="106"/>
  <c r="D3074" i="106"/>
  <c r="D3075" i="106"/>
  <c r="D3076" i="106"/>
  <c r="D3077" i="106"/>
  <c r="D3081" i="106"/>
  <c r="B3083" i="106"/>
  <c r="D3083" i="106" s="1"/>
  <c r="D3084"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34" i="106"/>
  <c r="D3240" i="106"/>
  <c r="D3241" i="106"/>
  <c r="D3242" i="106"/>
  <c r="D3243" i="106"/>
  <c r="D3244" i="106"/>
  <c r="D3245" i="106"/>
  <c r="D3246" i="106"/>
  <c r="D3247" i="106"/>
  <c r="D3248" i="106"/>
  <c r="D3249" i="106"/>
  <c r="D3250" i="106"/>
  <c r="D3253" i="106"/>
  <c r="B3259" i="106"/>
  <c r="D3259"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68" i="106"/>
  <c r="B3369" i="106"/>
  <c r="D3369" i="106" s="1"/>
  <c r="B3370" i="106"/>
  <c r="D3370" i="106" s="1"/>
  <c r="B3371" i="106"/>
  <c r="D3371" i="106" s="1"/>
  <c r="B3372" i="106"/>
  <c r="D3372" i="106"/>
  <c r="B3374" i="106"/>
  <c r="D3374" i="106" s="1"/>
  <c r="B3375" i="106"/>
  <c r="D3375" i="106" s="1"/>
  <c r="D3378" i="106"/>
  <c r="D3379" i="106"/>
  <c r="D3382" i="106"/>
  <c r="D3383" i="106"/>
  <c r="D3384" i="106"/>
  <c r="D3385" i="106"/>
  <c r="D3386" i="106"/>
  <c r="B3387" i="106"/>
  <c r="D3387" i="106"/>
  <c r="B3389" i="106"/>
  <c r="D3389"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2"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s="1"/>
  <c r="B3452" i="106"/>
  <c r="D3452" i="106"/>
  <c r="B3453" i="106"/>
  <c r="D3453" i="106"/>
  <c r="F15" i="11"/>
  <c r="L15"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5" i="106"/>
  <c r="D3485"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4" i="106"/>
  <c r="D3534" i="106" s="1"/>
  <c r="D3535" i="106"/>
  <c r="D3536" i="106"/>
  <c r="D3537" i="106"/>
  <c r="D3538" i="106"/>
  <c r="D3539" i="106"/>
  <c r="D3540" i="106"/>
  <c r="D3541" i="106"/>
  <c r="D3542" i="106"/>
  <c r="D3543" i="106"/>
  <c r="D3544" i="106"/>
  <c r="D3545" i="106"/>
  <c r="D3547" i="106"/>
  <c r="D3550" i="106"/>
  <c r="B3551" i="106"/>
  <c r="D3551" i="106" s="1"/>
  <c r="D3553" i="106"/>
  <c r="D3554" i="106"/>
  <c r="D3555" i="106"/>
  <c r="D3556" i="106"/>
  <c r="D3557" i="106"/>
  <c r="D3558" i="106"/>
  <c r="D3559" i="106"/>
  <c r="D3560" i="106"/>
  <c r="D3563" i="106"/>
  <c r="D3564" i="106"/>
  <c r="B3566" i="106"/>
  <c r="D3566" i="106" s="1"/>
  <c r="B3577" i="106"/>
  <c r="D3577" i="106" s="1"/>
  <c r="D3581" i="106"/>
  <c r="B3583" i="106"/>
  <c r="D358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c r="C339" i="29"/>
  <c r="D3623" i="106"/>
  <c r="B3624" i="106"/>
  <c r="D3624" i="106" s="1"/>
  <c r="D3630" i="106"/>
  <c r="B3634" i="106"/>
  <c r="D3634" i="106" s="1"/>
  <c r="D3637" i="106"/>
  <c r="B3639" i="106"/>
  <c r="D3639" i="106" s="1"/>
  <c r="D3644" i="106"/>
  <c r="B3648" i="106"/>
  <c r="D3648" i="106" s="1"/>
  <c r="D3651" i="106"/>
  <c r="B3652" i="106"/>
  <c r="D3652" i="106" s="1"/>
  <c r="B3653" i="106"/>
  <c r="D3653" i="106" s="1"/>
  <c r="H339" i="29"/>
  <c r="B3654" i="106" s="1"/>
  <c r="D3654" i="106" s="1"/>
  <c r="B3655" i="106"/>
  <c r="D3655" i="106" s="1"/>
  <c r="B3657" i="106"/>
  <c r="D3657" i="106"/>
  <c r="D3659" i="106"/>
  <c r="D3661" i="106"/>
  <c r="D3662" i="106"/>
  <c r="D3663" i="106"/>
  <c r="D3664" i="106"/>
  <c r="D3665" i="106"/>
  <c r="D3666" i="106"/>
  <c r="D3667" i="106"/>
  <c r="K347" i="29"/>
  <c r="B3675" i="106" s="1"/>
  <c r="D3675" i="106" s="1"/>
  <c r="D3677" i="106"/>
  <c r="K350" i="29"/>
  <c r="K351" i="29"/>
  <c r="B7746" i="106" s="1"/>
  <c r="D7746"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7" i="106"/>
  <c r="D4077" i="106" s="1"/>
  <c r="B4079" i="106"/>
  <c r="D4079" i="106" s="1"/>
  <c r="B4081" i="106"/>
  <c r="D4081" i="106" s="1"/>
  <c r="B4083" i="106"/>
  <c r="D4083" i="106" s="1"/>
  <c r="D4084" i="106"/>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92" i="106"/>
  <c r="D4192" i="106"/>
  <c r="D4193" i="106"/>
  <c r="D4194" i="106"/>
  <c r="D4195" i="106"/>
  <c r="D4196" i="106"/>
  <c r="D4197" i="106"/>
  <c r="D4198" i="106"/>
  <c r="B4199" i="106"/>
  <c r="D4199" i="106"/>
  <c r="D4204" i="106"/>
  <c r="D4205" i="106"/>
  <c r="D4206" i="106"/>
  <c r="D4207" i="106"/>
  <c r="D4208" i="106"/>
  <c r="D4209" i="106"/>
  <c r="D4212" i="106"/>
  <c r="D4213" i="106"/>
  <c r="D4214" i="106"/>
  <c r="B4215" i="106"/>
  <c r="D4215" i="106" s="1"/>
  <c r="B4217" i="106"/>
  <c r="D4217" i="106" s="1"/>
  <c r="D4218" i="106"/>
  <c r="D4219" i="106"/>
  <c r="D4220" i="106"/>
  <c r="D4221" i="106"/>
  <c r="D4222" i="106"/>
  <c r="D4223" i="106"/>
  <c r="D4224" i="106"/>
  <c r="D4225" i="106"/>
  <c r="D4226" i="106"/>
  <c r="B4227" i="106"/>
  <c r="D4227" i="106"/>
  <c r="D4229" i="106"/>
  <c r="D4231" i="106"/>
  <c r="D4232" i="106"/>
  <c r="D4233" i="106"/>
  <c r="D4234" i="106"/>
  <c r="B4236" i="106"/>
  <c r="D4236"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1" i="106"/>
  <c r="D4311" i="106" s="1"/>
  <c r="B4313" i="106"/>
  <c r="D4313" i="106" s="1"/>
  <c r="B4314" i="106"/>
  <c r="D4314" i="106"/>
  <c r="B4315" i="106"/>
  <c r="D4315" i="106" s="1"/>
  <c r="B4316" i="106"/>
  <c r="D4316" i="106" s="1"/>
  <c r="B4317" i="106"/>
  <c r="D4317" i="106" s="1"/>
  <c r="D4319" i="106"/>
  <c r="D4320" i="106"/>
  <c r="B4322" i="106"/>
  <c r="D4322" i="106" s="1"/>
  <c r="D4323" i="106"/>
  <c r="D4324" i="106"/>
  <c r="D4325" i="106"/>
  <c r="D4326" i="106"/>
  <c r="B4327" i="106"/>
  <c r="D4327" i="106"/>
  <c r="B4328" i="106"/>
  <c r="D4328" i="106" s="1"/>
  <c r="B4330" i="106"/>
  <c r="D4330" i="106" s="1"/>
  <c r="B4333" i="106"/>
  <c r="D4333" i="106" s="1"/>
  <c r="B4335" i="106"/>
  <c r="D4335" i="106"/>
  <c r="B4337" i="106"/>
  <c r="D4337" i="106" s="1"/>
  <c r="B4339" i="106"/>
  <c r="D4339" i="106"/>
  <c r="B4340" i="106"/>
  <c r="D4340" i="106" s="1"/>
  <c r="B4342" i="106"/>
  <c r="D4342" i="106" s="1"/>
  <c r="B4343" i="106"/>
  <c r="D4343" i="106" s="1"/>
  <c r="B4345" i="106"/>
  <c r="D4345" i="106"/>
  <c r="B4346" i="106"/>
  <c r="D4346" i="106" s="1"/>
  <c r="D4347" i="106"/>
  <c r="D4348" i="106"/>
  <c r="D4349" i="106"/>
  <c r="D4350" i="106"/>
  <c r="B4352" i="106"/>
  <c r="D4352" i="106" s="1"/>
  <c r="B4354" i="106"/>
  <c r="D4354" i="106" s="1"/>
  <c r="B4358" i="106"/>
  <c r="D4358" i="106" s="1"/>
  <c r="B4359" i="106"/>
  <c r="D4359" i="106" s="1"/>
  <c r="B4365" i="106"/>
  <c r="D4365" i="106" s="1"/>
  <c r="B4366" i="106"/>
  <c r="D4366" i="106" s="1"/>
  <c r="D4367" i="106"/>
  <c r="B4370" i="106"/>
  <c r="D4370" i="106" s="1"/>
  <c r="D4371" i="106"/>
  <c r="D4374" i="106"/>
  <c r="B4379" i="106"/>
  <c r="D4379" i="106" s="1"/>
  <c r="B4381" i="106"/>
  <c r="D4381" i="106" s="1"/>
  <c r="B4382" i="106"/>
  <c r="D4382" i="106" s="1"/>
  <c r="D4383" i="106"/>
  <c r="D4384" i="106"/>
  <c r="D4385" i="106"/>
  <c r="D4386" i="106"/>
  <c r="D4387" i="106"/>
  <c r="D4388" i="106"/>
  <c r="D4389" i="106"/>
  <c r="D4390" i="106"/>
  <c r="B4392" i="106"/>
  <c r="D4392" i="106" s="1"/>
  <c r="B4394" i="106"/>
  <c r="D4394" i="106" s="1"/>
  <c r="B4399" i="106"/>
  <c r="D4399" i="106"/>
  <c r="B4401" i="106"/>
  <c r="D4401" i="106" s="1"/>
  <c r="D4403" i="106"/>
  <c r="D4404" i="106"/>
  <c r="D4405" i="106"/>
  <c r="D4406" i="106"/>
  <c r="B4407" i="106"/>
  <c r="D4407" i="106" s="1"/>
  <c r="B4408" i="106"/>
  <c r="D4408" i="106" s="1"/>
  <c r="B4409" i="106"/>
  <c r="D4409" i="106" s="1"/>
  <c r="D4410" i="106"/>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4" i="106"/>
  <c r="D4794" i="106"/>
  <c r="B4796" i="106"/>
  <c r="D4796" i="106" s="1"/>
  <c r="D4798" i="106"/>
  <c r="B4799" i="106"/>
  <c r="D4799" i="106" s="1"/>
  <c r="D4800" i="106"/>
  <c r="B4802" i="106"/>
  <c r="D4802" i="106" s="1"/>
  <c r="D4803" i="106"/>
  <c r="B4805" i="106"/>
  <c r="D4805" i="106"/>
  <c r="D4807" i="106"/>
  <c r="B4808" i="106"/>
  <c r="D4808" i="106"/>
  <c r="D4809" i="106"/>
  <c r="B4811" i="106"/>
  <c r="D4811" i="106"/>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D4869" i="106"/>
  <c r="D4870" i="106"/>
  <c r="D4871" i="106"/>
  <c r="D4872" i="106"/>
  <c r="D4873" i="106"/>
  <c r="B4874" i="106"/>
  <c r="D4874" i="106" s="1"/>
  <c r="B4876" i="106"/>
  <c r="D4876" i="106" s="1"/>
  <c r="B4878" i="106"/>
  <c r="D4878" i="106" s="1"/>
  <c r="B4879" i="106"/>
  <c r="D4879" i="106"/>
  <c r="D4880" i="106"/>
  <c r="B4881" i="106"/>
  <c r="D4881" i="106"/>
  <c r="B4882" i="106"/>
  <c r="D4882" i="106" s="1"/>
  <c r="B4883" i="106"/>
  <c r="D4883" i="106" s="1"/>
  <c r="B4884" i="106"/>
  <c r="D4884"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5" i="106"/>
  <c r="D5065" i="106" s="1"/>
  <c r="B5067" i="106"/>
  <c r="D5067" i="106" s="1"/>
  <c r="B5068" i="106"/>
  <c r="D5068" i="106" s="1"/>
  <c r="B5070" i="106"/>
  <c r="D5070" i="106" s="1"/>
  <c r="B5074" i="106"/>
  <c r="D5074" i="106" s="1"/>
  <c r="B5075" i="106"/>
  <c r="D5075" i="106" s="1"/>
  <c r="B5076" i="106"/>
  <c r="D5076" i="106" s="1"/>
  <c r="B5080" i="106"/>
  <c r="D5080" i="106" s="1"/>
  <c r="B5081" i="106"/>
  <c r="D5081" i="106" s="1"/>
  <c r="B5082" i="106"/>
  <c r="D5082" i="106" s="1"/>
  <c r="B5086" i="106"/>
  <c r="D5086" i="106" s="1"/>
  <c r="B5088" i="106"/>
  <c r="D5088" i="106" s="1"/>
  <c r="B5089" i="106"/>
  <c r="D5089" i="106"/>
  <c r="B5091" i="106"/>
  <c r="D5091" i="106" s="1"/>
  <c r="B5094" i="106"/>
  <c r="D5094" i="106" s="1"/>
  <c r="B5097" i="106"/>
  <c r="D5097" i="106" s="1"/>
  <c r="B5098" i="106"/>
  <c r="D5098" i="106" s="1"/>
  <c r="B5100" i="106"/>
  <c r="D5100" i="106" s="1"/>
  <c r="B5101" i="106"/>
  <c r="D5101" i="106" s="1"/>
  <c r="B5104" i="106"/>
  <c r="D5104" i="106" s="1"/>
  <c r="B5106" i="106"/>
  <c r="D5106" i="106" s="1"/>
  <c r="B5107" i="106"/>
  <c r="D5107" i="106" s="1"/>
  <c r="B5109" i="106"/>
  <c r="D5109" i="106" s="1"/>
  <c r="B5113" i="106"/>
  <c r="D5113" i="106" s="1"/>
  <c r="B5115" i="106"/>
  <c r="D5115" i="106" s="1"/>
  <c r="B5118" i="106"/>
  <c r="D5118" i="106" s="1"/>
  <c r="B5119" i="106"/>
  <c r="D5119" i="106" s="1"/>
  <c r="B5123" i="106"/>
  <c r="D5123" i="106" s="1"/>
  <c r="D5128" i="106"/>
  <c r="D5129" i="106"/>
  <c r="D5130" i="106"/>
  <c r="D5131" i="106"/>
  <c r="B5133" i="106"/>
  <c r="D5133" i="106" s="1"/>
  <c r="B5135" i="106"/>
  <c r="D5135" i="106" s="1"/>
  <c r="D5136" i="106"/>
  <c r="D5138" i="106"/>
  <c r="D5140" i="106"/>
  <c r="D5141" i="106"/>
  <c r="B5142" i="106"/>
  <c r="D5142" i="106" s="1"/>
  <c r="D5143" i="106"/>
  <c r="D5144" i="106"/>
  <c r="D5145" i="106"/>
  <c r="D5146" i="106"/>
  <c r="B5148" i="106"/>
  <c r="D5148" i="106"/>
  <c r="D5149" i="106"/>
  <c r="D5150" i="106"/>
  <c r="D5151" i="106"/>
  <c r="B5152" i="106"/>
  <c r="D5152" i="106" s="1"/>
  <c r="D5154" i="106"/>
  <c r="D5155" i="106"/>
  <c r="D5156" i="106"/>
  <c r="D5157" i="106"/>
  <c r="D5158" i="106"/>
  <c r="D5159" i="106"/>
  <c r="D5160" i="106"/>
  <c r="D5162" i="106"/>
  <c r="B5164" i="106"/>
  <c r="D5164" i="106"/>
  <c r="D5166" i="106"/>
  <c r="B5167" i="106"/>
  <c r="D5167" i="106" s="1"/>
  <c r="B5168" i="106"/>
  <c r="D5168" i="106" s="1"/>
  <c r="D5169" i="106"/>
  <c r="D5170" i="106"/>
  <c r="B5171" i="106"/>
  <c r="D5171" i="106" s="1"/>
  <c r="D5172" i="106"/>
  <c r="D5173" i="106"/>
  <c r="D5174" i="106"/>
  <c r="B5175" i="106"/>
  <c r="D5175" i="106" s="1"/>
  <c r="D5176" i="106"/>
  <c r="D5179" i="106"/>
  <c r="D5180" i="106"/>
  <c r="B5181" i="106"/>
  <c r="D5181" i="106"/>
  <c r="D5182" i="106"/>
  <c r="D5183" i="106"/>
  <c r="D5184" i="106"/>
  <c r="D5185" i="106"/>
  <c r="D5186" i="106"/>
  <c r="D5188" i="106"/>
  <c r="D5189" i="106"/>
  <c r="D5190" i="106"/>
  <c r="D5191" i="106"/>
  <c r="D5192" i="106"/>
  <c r="D5193" i="106"/>
  <c r="B5194" i="106"/>
  <c r="D5194" i="106"/>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D5234" i="106"/>
  <c r="D5235" i="106"/>
  <c r="D5236" i="106"/>
  <c r="D5237" i="106"/>
  <c r="D5238" i="106"/>
  <c r="B5239" i="106"/>
  <c r="D5239" i="106"/>
  <c r="B5241" i="106"/>
  <c r="D5241"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3" i="106"/>
  <c r="D5313" i="106" s="1"/>
  <c r="D5314" i="106"/>
  <c r="D5316" i="106"/>
  <c r="B5317" i="106"/>
  <c r="D5317" i="106" s="1"/>
  <c r="D5318" i="106"/>
  <c r="D5319" i="106"/>
  <c r="D5321" i="106"/>
  <c r="D5322" i="106"/>
  <c r="D5323" i="106"/>
  <c r="D5324" i="106"/>
  <c r="D5325" i="106"/>
  <c r="B5328" i="106"/>
  <c r="D5328" i="106" s="1"/>
  <c r="D5329" i="106"/>
  <c r="B5331" i="106"/>
  <c r="D5331" i="106" s="1"/>
  <c r="B5332" i="106"/>
  <c r="D5332" i="106" s="1"/>
  <c r="B5335" i="106"/>
  <c r="D5335" i="106" s="1"/>
  <c r="B5336" i="106"/>
  <c r="D5336" i="106" s="1"/>
  <c r="B5338" i="106"/>
  <c r="D5338" i="106" s="1"/>
  <c r="B5341" i="106"/>
  <c r="D5341" i="106" s="1"/>
  <c r="B5343" i="106"/>
  <c r="D5343" i="106" s="1"/>
  <c r="B5345" i="106"/>
  <c r="D5345" i="106" s="1"/>
  <c r="B5346" i="106"/>
  <c r="D5346" i="106" s="1"/>
  <c r="B5349" i="106"/>
  <c r="D5349" i="106"/>
  <c r="B5351" i="106"/>
  <c r="D5351" i="106" s="1"/>
  <c r="B5357" i="106"/>
  <c r="D5357" i="106" s="1"/>
  <c r="B5358" i="106"/>
  <c r="D5358" i="106" s="1"/>
  <c r="B5359" i="106"/>
  <c r="D5359" i="106" s="1"/>
  <c r="B5361" i="106"/>
  <c r="D5361" i="106" s="1"/>
  <c r="D5363" i="106"/>
  <c r="D5364" i="106"/>
  <c r="D5365" i="106"/>
  <c r="D5366"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D5388" i="106"/>
  <c r="D5389" i="106"/>
  <c r="D5390" i="106"/>
  <c r="D5392"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c r="B5426" i="106"/>
  <c r="D5426" i="106" s="1"/>
  <c r="D5427" i="106"/>
  <c r="D5428" i="106"/>
  <c r="D5429" i="106"/>
  <c r="D5430" i="106"/>
  <c r="B5432" i="106"/>
  <c r="D5432" i="106" s="1"/>
  <c r="D5433" i="106"/>
  <c r="D5434" i="106"/>
  <c r="D5435" i="106"/>
  <c r="D5436" i="106"/>
  <c r="D5437" i="106"/>
  <c r="B5438" i="106"/>
  <c r="D5438"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D5495" i="106"/>
  <c r="D5497" i="106"/>
  <c r="B5498" i="106"/>
  <c r="D5498" i="106"/>
  <c r="D5499" i="106"/>
  <c r="D5500" i="106"/>
  <c r="D5502" i="106"/>
  <c r="D5503" i="106"/>
  <c r="D5504" i="106"/>
  <c r="D5505" i="106"/>
  <c r="D5506" i="106"/>
  <c r="B5509" i="106"/>
  <c r="D5509" i="106" s="1"/>
  <c r="D5510" i="106"/>
  <c r="B5511" i="106"/>
  <c r="D5511" i="106" s="1"/>
  <c r="B5516" i="106"/>
  <c r="D5516" i="106" s="1"/>
  <c r="B5519" i="106"/>
  <c r="D5519" i="106"/>
  <c r="B5520" i="106"/>
  <c r="D5520" i="106" s="1"/>
  <c r="B5524" i="106"/>
  <c r="D5524" i="106"/>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c r="B5559" i="106"/>
  <c r="D5559" i="106" s="1"/>
  <c r="B5561" i="106"/>
  <c r="D5561" i="106"/>
  <c r="B5563" i="106"/>
  <c r="D5563" i="106" s="1"/>
  <c r="B5565" i="106"/>
  <c r="D5565" i="106"/>
  <c r="B5567" i="106"/>
  <c r="D5567" i="106" s="1"/>
  <c r="B5569" i="106"/>
  <c r="D5569" i="106" s="1"/>
  <c r="B5571" i="106"/>
  <c r="D5571" i="106" s="1"/>
  <c r="B5573" i="106"/>
  <c r="D5573" i="106"/>
  <c r="B5575" i="106"/>
  <c r="D5575" i="106"/>
  <c r="B5577" i="106"/>
  <c r="D5577" i="106" s="1"/>
  <c r="B5580" i="106"/>
  <c r="D5580" i="106" s="1"/>
  <c r="B5583" i="106"/>
  <c r="D5583" i="106" s="1"/>
  <c r="B5585" i="106"/>
  <c r="D5585" i="106" s="1"/>
  <c r="B5586" i="106"/>
  <c r="D5586" i="106" s="1"/>
  <c r="B5589" i="106"/>
  <c r="D5589" i="106" s="1"/>
  <c r="B5591" i="106"/>
  <c r="D5591" i="106" s="1"/>
  <c r="B5594" i="106"/>
  <c r="D5594" i="106" s="1"/>
  <c r="D5595" i="106"/>
  <c r="D5596" i="106"/>
  <c r="D5597" i="106"/>
  <c r="D5598" i="106"/>
  <c r="B5600" i="106"/>
  <c r="D5600" i="106"/>
  <c r="B5601" i="106"/>
  <c r="D5601" i="106" s="1"/>
  <c r="D5603" i="106"/>
  <c r="B5604" i="106"/>
  <c r="D5604" i="106" s="1"/>
  <c r="D5605" i="106"/>
  <c r="D5607" i="106"/>
  <c r="D5608" i="106"/>
  <c r="D5610" i="106"/>
  <c r="D5611" i="106"/>
  <c r="D5612" i="106"/>
  <c r="D5613" i="106"/>
  <c r="B5615" i="106"/>
  <c r="D5615" i="106" s="1"/>
  <c r="D5616" i="106"/>
  <c r="D5620" i="106"/>
  <c r="D5621" i="106"/>
  <c r="D5622" i="106"/>
  <c r="D5623" i="106"/>
  <c r="D5624"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D5660" i="106"/>
  <c r="D5661" i="106"/>
  <c r="D5662" i="106"/>
  <c r="D5663" i="106"/>
  <c r="B5664" i="106"/>
  <c r="D5664" i="106" s="1"/>
  <c r="B5665" i="106"/>
  <c r="D5665" i="106" s="1"/>
  <c r="D5666" i="106"/>
  <c r="D5667" i="106"/>
  <c r="D5668" i="106"/>
  <c r="D5669" i="106"/>
  <c r="D5670" i="106"/>
  <c r="B5672" i="106"/>
  <c r="D5672" i="106"/>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B5696" i="106"/>
  <c r="D5696" i="106" s="1"/>
  <c r="D5698" i="106"/>
  <c r="D5699" i="106"/>
  <c r="D5700" i="106"/>
  <c r="D5701" i="106"/>
  <c r="D5702" i="106"/>
  <c r="D5704" i="106"/>
  <c r="B5705" i="106"/>
  <c r="D5705" i="106"/>
  <c r="B5706" i="106"/>
  <c r="D5706" i="106" s="1"/>
  <c r="D5707" i="106"/>
  <c r="B5708" i="106"/>
  <c r="D5708" i="106" s="1"/>
  <c r="D5709" i="106"/>
  <c r="D5711" i="106"/>
  <c r="D5712" i="106"/>
  <c r="D5714" i="106"/>
  <c r="D5715" i="106"/>
  <c r="D5716" i="106"/>
  <c r="D5717" i="106"/>
  <c r="D5718" i="106"/>
  <c r="B5721" i="106"/>
  <c r="D5721" i="106" s="1"/>
  <c r="B5722" i="106"/>
  <c r="D5722" i="106"/>
  <c r="B5724" i="106"/>
  <c r="D5724" i="106" s="1"/>
  <c r="B5728" i="106"/>
  <c r="D5728" i="106" s="1"/>
  <c r="B5731" i="106"/>
  <c r="D5731" i="106" s="1"/>
  <c r="B5732" i="106"/>
  <c r="D5732" i="106" s="1"/>
  <c r="B5736" i="106"/>
  <c r="D5736" i="106" s="1"/>
  <c r="B5739" i="106"/>
  <c r="D5739" i="106" s="1"/>
  <c r="D5744" i="106"/>
  <c r="D5745" i="106"/>
  <c r="D5746" i="106"/>
  <c r="D5747" i="106"/>
  <c r="B5749" i="106"/>
  <c r="D5749" i="106" s="1"/>
  <c r="D5750" i="106"/>
  <c r="D5751" i="106"/>
  <c r="D5753" i="106"/>
  <c r="B5754" i="106"/>
  <c r="D5754" i="106" s="1"/>
  <c r="B5755" i="106"/>
  <c r="D5755" i="106"/>
  <c r="B5757" i="106"/>
  <c r="D5757" i="106"/>
  <c r="D5758" i="106"/>
  <c r="D5759" i="106"/>
  <c r="D5760" i="106"/>
  <c r="D5761" i="106"/>
  <c r="D5762" i="106"/>
  <c r="B5763" i="106"/>
  <c r="D5763" i="106" s="1"/>
  <c r="D5764" i="106"/>
  <c r="D5766" i="106"/>
  <c r="B5767" i="106"/>
  <c r="D5767"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s="1"/>
  <c r="D5792" i="106"/>
  <c r="D5793" i="106"/>
  <c r="D5794" i="106"/>
  <c r="D5795" i="106"/>
  <c r="D5796" i="106"/>
  <c r="B5799" i="106"/>
  <c r="D5799" i="106"/>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5" i="106"/>
  <c r="D5855" i="106" s="1"/>
  <c r="D5857" i="106"/>
  <c r="B5858" i="106"/>
  <c r="D5858" i="106" s="1"/>
  <c r="D5859" i="106"/>
  <c r="D5861" i="106"/>
  <c r="D5862" i="106"/>
  <c r="D5864" i="106"/>
  <c r="D5865" i="106"/>
  <c r="D5866" i="106"/>
  <c r="D5867" i="106"/>
  <c r="D5868" i="106"/>
  <c r="B5872" i="106"/>
  <c r="D5872" i="106" s="1"/>
  <c r="B5874" i="106"/>
  <c r="D5874" i="106"/>
  <c r="B5876" i="106"/>
  <c r="D5876" i="106" s="1"/>
  <c r="B5877" i="106"/>
  <c r="D5877" i="106" s="1"/>
  <c r="B5880" i="106"/>
  <c r="D5880" i="106" s="1"/>
  <c r="B5883" i="106"/>
  <c r="D5883"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7" i="106"/>
  <c r="D5917" i="106" s="1"/>
  <c r="B5919" i="106"/>
  <c r="D5919" i="106" s="1"/>
  <c r="B5920" i="106"/>
  <c r="D5920" i="106" s="1"/>
  <c r="B5922" i="106"/>
  <c r="D5922" i="106" s="1"/>
  <c r="B5925" i="106"/>
  <c r="D5925" i="106" s="1"/>
  <c r="B5927" i="106"/>
  <c r="D5927"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91" i="106"/>
  <c r="D5991" i="106" s="1"/>
  <c r="B5994" i="106"/>
  <c r="D5994" i="106" s="1"/>
  <c r="B5996" i="106"/>
  <c r="D5996" i="106" s="1"/>
  <c r="B5997" i="106"/>
  <c r="D5997" i="106" s="1"/>
  <c r="B6000" i="106"/>
  <c r="D6000" i="106" s="1"/>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2" i="106"/>
  <c r="D6092" i="106" s="1"/>
  <c r="B6095" i="106"/>
  <c r="D6095" i="106" s="1"/>
  <c r="B6096" i="106"/>
  <c r="D6096" i="106"/>
  <c r="B6097" i="106"/>
  <c r="D6097" i="106" s="1"/>
  <c r="B6098" i="106"/>
  <c r="D6098" i="106" s="1"/>
  <c r="B6099" i="106"/>
  <c r="D6099" i="106" s="1"/>
  <c r="B6101" i="106"/>
  <c r="D6101" i="106"/>
  <c r="B6102" i="106"/>
  <c r="D6102" i="106"/>
  <c r="A6103" i="106"/>
  <c r="B6104" i="106"/>
  <c r="D6104" i="106" s="1"/>
  <c r="B6106" i="106"/>
  <c r="D6106" i="106" s="1"/>
  <c r="B6108" i="106"/>
  <c r="D6108" i="106" s="1"/>
  <c r="B6109" i="106"/>
  <c r="D6109" i="106" s="1"/>
  <c r="B6110" i="106"/>
  <c r="D6110" i="106" s="1"/>
  <c r="B6111" i="106"/>
  <c r="D6111" i="106" s="1"/>
  <c r="B6112" i="106"/>
  <c r="D6112" i="106" s="1"/>
  <c r="B6115" i="106"/>
  <c r="D6115" i="106"/>
  <c r="B6116" i="106"/>
  <c r="D6116" i="106" s="1"/>
  <c r="B6117" i="106"/>
  <c r="D6117" i="106" s="1"/>
  <c r="B6120" i="106"/>
  <c r="D6120" i="106" s="1"/>
  <c r="B6121" i="106"/>
  <c r="D6121" i="106" s="1"/>
  <c r="B6123" i="106"/>
  <c r="D6123" i="106" s="1"/>
  <c r="B6126" i="106"/>
  <c r="D6126" i="106"/>
  <c r="B6132" i="106"/>
  <c r="D6132" i="106" s="1"/>
  <c r="B6133" i="106"/>
  <c r="D6133" i="106" s="1"/>
  <c r="B6137" i="106"/>
  <c r="D6137" i="106" s="1"/>
  <c r="B6139" i="106"/>
  <c r="D6139" i="106" s="1"/>
  <c r="B6144" i="106"/>
  <c r="D6144" i="106" s="1"/>
  <c r="B6145" i="106"/>
  <c r="D6145" i="106" s="1"/>
  <c r="B6147" i="106"/>
  <c r="D6147" i="106" s="1"/>
  <c r="B6152" i="106"/>
  <c r="D6152" i="106"/>
  <c r="B6153" i="106"/>
  <c r="D6153" i="106" s="1"/>
  <c r="B6159" i="106"/>
  <c r="D6159" i="106" s="1"/>
  <c r="B6160" i="106"/>
  <c r="D6160" i="106" s="1"/>
  <c r="B6165" i="106"/>
  <c r="D6165" i="106" s="1"/>
  <c r="B6166" i="106"/>
  <c r="D6166" i="106" s="1"/>
  <c r="B6167" i="106"/>
  <c r="D6167" i="106" s="1"/>
  <c r="B6169" i="106"/>
  <c r="D6169" i="106" s="1"/>
  <c r="B6170" i="106"/>
  <c r="D6170" i="106" s="1"/>
  <c r="B6171" i="106"/>
  <c r="D6171" i="106" s="1"/>
  <c r="B6173" i="106"/>
  <c r="D6173" i="106" s="1"/>
  <c r="B6175" i="106"/>
  <c r="D6175" i="106" s="1"/>
  <c r="B6176" i="106"/>
  <c r="D6176" i="106" s="1"/>
  <c r="D6177" i="106"/>
  <c r="B6178" i="106"/>
  <c r="D6178" i="106" s="1"/>
  <c r="B6179" i="106"/>
  <c r="D6179"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c r="J18" i="4"/>
  <c r="B6228" i="106"/>
  <c r="D6228" i="106"/>
  <c r="B6233" i="106"/>
  <c r="D6233" i="106" s="1"/>
  <c r="B6234" i="106"/>
  <c r="D6234" i="106" s="1"/>
  <c r="D6240" i="106"/>
  <c r="B6241" i="106"/>
  <c r="D6241" i="106" s="1"/>
  <c r="D6242" i="106"/>
  <c r="B6243" i="106"/>
  <c r="D6243" i="106" s="1"/>
  <c r="B6245" i="106"/>
  <c r="D6245" i="106"/>
  <c r="B6248" i="106"/>
  <c r="D6248" i="106" s="1"/>
  <c r="B6251" i="106"/>
  <c r="D6251" i="106" s="1"/>
  <c r="B6255" i="106"/>
  <c r="D6255" i="106" s="1"/>
  <c r="B6257" i="106"/>
  <c r="D6257" i="106" s="1"/>
  <c r="B6290" i="106"/>
  <c r="D6290" i="106" s="1"/>
  <c r="B6291" i="106"/>
  <c r="D6291" i="106" s="1"/>
  <c r="B6292" i="106"/>
  <c r="D6292" i="106"/>
  <c r="B6293" i="106"/>
  <c r="D6293" i="106" s="1"/>
  <c r="B6295" i="106"/>
  <c r="D6295" i="106" s="1"/>
  <c r="B6297" i="106"/>
  <c r="D6297" i="106"/>
  <c r="B6299" i="106"/>
  <c r="D6299" i="106" s="1"/>
  <c r="B6302" i="106"/>
  <c r="D6302" i="106" s="1"/>
  <c r="B6305" i="106"/>
  <c r="D6305" i="106" s="1"/>
  <c r="B6308" i="106"/>
  <c r="D6308" i="106" s="1"/>
  <c r="B6310" i="106"/>
  <c r="D6310" i="106" s="1"/>
  <c r="B6313" i="106"/>
  <c r="D6313" i="106" s="1"/>
  <c r="B6317" i="106"/>
  <c r="D6317" i="106" s="1"/>
  <c r="B6319" i="106"/>
  <c r="D6319" i="106" s="1"/>
  <c r="B6320" i="106"/>
  <c r="D6320" i="106" s="1"/>
  <c r="B6321" i="106"/>
  <c r="D6321" i="106" s="1"/>
  <c r="B6322" i="106"/>
  <c r="D6322" i="106" s="1"/>
  <c r="B6323" i="106"/>
  <c r="D6323" i="106"/>
  <c r="B6324" i="106"/>
  <c r="D6324" i="106" s="1"/>
  <c r="B6325" i="106"/>
  <c r="D6325" i="106" s="1"/>
  <c r="B6329" i="106"/>
  <c r="D6329" i="106" s="1"/>
  <c r="B6330" i="106"/>
  <c r="D6330" i="106" s="1"/>
  <c r="B6331" i="106"/>
  <c r="D6331" i="106" s="1"/>
  <c r="B6333" i="106"/>
  <c r="D6333" i="106" s="1"/>
  <c r="B6336" i="106"/>
  <c r="D6336" i="106"/>
  <c r="B6341" i="106"/>
  <c r="D6341" i="106" s="1"/>
  <c r="B6342" i="106"/>
  <c r="D6342" i="106" s="1"/>
  <c r="B6344" i="106"/>
  <c r="D6344" i="106" s="1"/>
  <c r="B6345" i="106"/>
  <c r="D6345" i="106" s="1"/>
  <c r="B6353" i="106"/>
  <c r="D6353" i="106" s="1"/>
  <c r="B6354" i="106"/>
  <c r="D6354" i="106" s="1"/>
  <c r="B6356" i="106"/>
  <c r="D6356" i="106" s="1"/>
  <c r="B6359" i="106"/>
  <c r="D6359" i="106" s="1"/>
  <c r="D6363" i="106"/>
  <c r="B6364" i="106"/>
  <c r="D6364" i="106" s="1"/>
  <c r="B6366" i="106"/>
  <c r="D6366" i="106" s="1"/>
  <c r="B6367" i="106"/>
  <c r="D6367" i="106" s="1"/>
  <c r="B6370" i="106"/>
  <c r="D6370" i="106" s="1"/>
  <c r="B6371" i="106"/>
  <c r="D6371" i="106" s="1"/>
  <c r="B6372" i="106"/>
  <c r="D6372" i="106"/>
  <c r="B6373" i="106"/>
  <c r="D6373" i="106" s="1"/>
  <c r="B6375" i="106"/>
  <c r="D6375" i="106" s="1"/>
  <c r="B6377" i="106"/>
  <c r="D6377" i="106"/>
  <c r="B6381" i="106"/>
  <c r="D6381" i="106" s="1"/>
  <c r="B6383" i="106"/>
  <c r="D6383" i="106" s="1"/>
  <c r="B6385" i="106"/>
  <c r="D6385" i="106" s="1"/>
  <c r="B6387" i="106"/>
  <c r="D6387" i="106" s="1"/>
  <c r="B6392" i="106"/>
  <c r="D6392" i="106" s="1"/>
  <c r="B6395" i="106"/>
  <c r="D6395" i="106" s="1"/>
  <c r="B6399" i="106"/>
  <c r="D6399" i="106" s="1"/>
  <c r="B6401" i="106"/>
  <c r="D6401" i="106" s="1"/>
  <c r="B6403" i="106"/>
  <c r="D6403" i="106" s="1"/>
  <c r="B6404" i="106"/>
  <c r="D6404" i="106" s="1"/>
  <c r="B6406" i="106"/>
  <c r="D6406" i="106" s="1"/>
  <c r="B6408" i="106"/>
  <c r="D6408" i="106" s="1"/>
  <c r="D6410" i="106"/>
  <c r="D6411"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19" i="106"/>
  <c r="D6619" i="106"/>
  <c r="B6620" i="106"/>
  <c r="D6620" i="106" s="1"/>
  <c r="B6621" i="106"/>
  <c r="D6621" i="106"/>
  <c r="D6623" i="106"/>
  <c r="B6625" i="106"/>
  <c r="D6625" i="106" s="1"/>
  <c r="B6626" i="106"/>
  <c r="D6626" i="106" s="1"/>
  <c r="B6628" i="106"/>
  <c r="D6628" i="106" s="1"/>
  <c r="B6629" i="106"/>
  <c r="D6629" i="106" s="1"/>
  <c r="B6631" i="106"/>
  <c r="D6631" i="106" s="1"/>
  <c r="B6632" i="106"/>
  <c r="D6632" i="106" s="1"/>
  <c r="B6633" i="106"/>
  <c r="D6633" i="106" s="1"/>
  <c r="B6635" i="106"/>
  <c r="D6635" i="106" s="1"/>
  <c r="B6636" i="106"/>
  <c r="D6636" i="106" s="1"/>
  <c r="B6638" i="106"/>
  <c r="D6638" i="106" s="1"/>
  <c r="B6640" i="106"/>
  <c r="D6640" i="106" s="1"/>
  <c r="B6641" i="106"/>
  <c r="D6641" i="106" s="1"/>
  <c r="B6642" i="106"/>
  <c r="D6642" i="106" s="1"/>
  <c r="B6644" i="106"/>
  <c r="D6644" i="106" s="1"/>
  <c r="B6646" i="106"/>
  <c r="D6646" i="106" s="1"/>
  <c r="B6647" i="106"/>
  <c r="D6647" i="106" s="1"/>
  <c r="B6648" i="106"/>
  <c r="D6648" i="106" s="1"/>
  <c r="B6649" i="106"/>
  <c r="D6649" i="106" s="1"/>
  <c r="B6650" i="106"/>
  <c r="D6650" i="106" s="1"/>
  <c r="B6651" i="106"/>
  <c r="D6651" i="106" s="1"/>
  <c r="B6652" i="106"/>
  <c r="D6652" i="106" s="1"/>
  <c r="B6653" i="106"/>
  <c r="D6653" i="106" s="1"/>
  <c r="B6656" i="106"/>
  <c r="D6656" i="106" s="1"/>
  <c r="B6657" i="106"/>
  <c r="D6657" i="106" s="1"/>
  <c r="B6659" i="106"/>
  <c r="D6659" i="106" s="1"/>
  <c r="B6660" i="106"/>
  <c r="D6660" i="106" s="1"/>
  <c r="B6662" i="106"/>
  <c r="D6662" i="106"/>
  <c r="B6664" i="106"/>
  <c r="D6664" i="106"/>
  <c r="B6665" i="106"/>
  <c r="D6665" i="106" s="1"/>
  <c r="B6666" i="106"/>
  <c r="D6666" i="106" s="1"/>
  <c r="B6668" i="106"/>
  <c r="D6668" i="106" s="1"/>
  <c r="B6669" i="106"/>
  <c r="D6669" i="106" s="1"/>
  <c r="B6671" i="106"/>
  <c r="D6671" i="106" s="1"/>
  <c r="B6672" i="106"/>
  <c r="D6672" i="106" s="1"/>
  <c r="B6673" i="106"/>
  <c r="D6673" i="106" s="1"/>
  <c r="B6675" i="106"/>
  <c r="D6675" i="106" s="1"/>
  <c r="B6676" i="106"/>
  <c r="D6676" i="106"/>
  <c r="B6677" i="106"/>
  <c r="D6677" i="106" s="1"/>
  <c r="B6680" i="106"/>
  <c r="D6680" i="106" s="1"/>
  <c r="B6681" i="106"/>
  <c r="D6681" i="106" s="1"/>
  <c r="B6684" i="106"/>
  <c r="D6684" i="106"/>
  <c r="B6685" i="106"/>
  <c r="D6685" i="106" s="1"/>
  <c r="B6686" i="106"/>
  <c r="D6686" i="106" s="1"/>
  <c r="B6687" i="106"/>
  <c r="D6687" i="106" s="1"/>
  <c r="B6688" i="106"/>
  <c r="D6688" i="106" s="1"/>
  <c r="B6689" i="106"/>
  <c r="D6689" i="106" s="1"/>
  <c r="B6690" i="106"/>
  <c r="D6690" i="106" s="1"/>
  <c r="B6692" i="106"/>
  <c r="D6692" i="106" s="1"/>
  <c r="B6695" i="106"/>
  <c r="D6695" i="106"/>
  <c r="B6696" i="106"/>
  <c r="D6696" i="106" s="1"/>
  <c r="B6698" i="106"/>
  <c r="D6698" i="106" s="1"/>
  <c r="B6700" i="106"/>
  <c r="D6700" i="106" s="1"/>
  <c r="B6701" i="106"/>
  <c r="D6701" i="106"/>
  <c r="B6702" i="106"/>
  <c r="D6702" i="106" s="1"/>
  <c r="B6703" i="106"/>
  <c r="D6703" i="106" s="1"/>
  <c r="B6704" i="106"/>
  <c r="D6704" i="106" s="1"/>
  <c r="B6705" i="106"/>
  <c r="D6705" i="106"/>
  <c r="B6706" i="106"/>
  <c r="D6706" i="106" s="1"/>
  <c r="B6708" i="106"/>
  <c r="D6708" i="106" s="1"/>
  <c r="B6710" i="106"/>
  <c r="D6710" i="106"/>
  <c r="B6711" i="106"/>
  <c r="D6711" i="106" s="1"/>
  <c r="B6712" i="106"/>
  <c r="D6712" i="106" s="1"/>
  <c r="B6713" i="106"/>
  <c r="D6713" i="106"/>
  <c r="B6714" i="106"/>
  <c r="D6714" i="106"/>
  <c r="B6715" i="106"/>
  <c r="D6715" i="106" s="1"/>
  <c r="B6717" i="106"/>
  <c r="D6717" i="106"/>
  <c r="B6718" i="106"/>
  <c r="D6718" i="106" s="1"/>
  <c r="B6719" i="106"/>
  <c r="D6719" i="106"/>
  <c r="B6720" i="106"/>
  <c r="D6720" i="106"/>
  <c r="B6724" i="106"/>
  <c r="D6724" i="106" s="1"/>
  <c r="B6726" i="106"/>
  <c r="D6726" i="106" s="1"/>
  <c r="B6728" i="106"/>
  <c r="D6728" i="106" s="1"/>
  <c r="B6730" i="106"/>
  <c r="D6730" i="106" s="1"/>
  <c r="B6731" i="106"/>
  <c r="D6731" i="106" s="1"/>
  <c r="B6732" i="106"/>
  <c r="D6732" i="106" s="1"/>
  <c r="B6733" i="106"/>
  <c r="D6733" i="106" s="1"/>
  <c r="B6735" i="106"/>
  <c r="D6735" i="106" s="1"/>
  <c r="B6736" i="106"/>
  <c r="D6736" i="106" s="1"/>
  <c r="B6737" i="106"/>
  <c r="D6737" i="106" s="1"/>
  <c r="B6739" i="106"/>
  <c r="D6739" i="106" s="1"/>
  <c r="B6740" i="106"/>
  <c r="D6740" i="106"/>
  <c r="B6742" i="106"/>
  <c r="D6742" i="106" s="1"/>
  <c r="B6743" i="106"/>
  <c r="D6743" i="106" s="1"/>
  <c r="B6744" i="106"/>
  <c r="D6744" i="106" s="1"/>
  <c r="B6745" i="106"/>
  <c r="D6745" i="106" s="1"/>
  <c r="B6747" i="106"/>
  <c r="D6747" i="106" s="1"/>
  <c r="B6748" i="106"/>
  <c r="D6748" i="106" s="1"/>
  <c r="B6749" i="106"/>
  <c r="D6749" i="106" s="1"/>
  <c r="B6751" i="106"/>
  <c r="D6751" i="106" s="1"/>
  <c r="B6752" i="106"/>
  <c r="D6752" i="106" s="1"/>
  <c r="B6754" i="106"/>
  <c r="D6754" i="106" s="1"/>
  <c r="B6755" i="106"/>
  <c r="D6755" i="106" s="1"/>
  <c r="B6756" i="106"/>
  <c r="D6756" i="106" s="1"/>
  <c r="B6758" i="106"/>
  <c r="D6758" i="106" s="1"/>
  <c r="B6759" i="106"/>
  <c r="D6759" i="106" s="1"/>
  <c r="B6760" i="106"/>
  <c r="D6760" i="106"/>
  <c r="B6761" i="106"/>
  <c r="D6761" i="106"/>
  <c r="B6763" i="106"/>
  <c r="D6763" i="106" s="1"/>
  <c r="B6765" i="106"/>
  <c r="D6765" i="106" s="1"/>
  <c r="B6766" i="106"/>
  <c r="D6766" i="106" s="1"/>
  <c r="B6767" i="106"/>
  <c r="D6767" i="106" s="1"/>
  <c r="B6768" i="106"/>
  <c r="D6768" i="106" s="1"/>
  <c r="B6769" i="106"/>
  <c r="D6769" i="106" s="1"/>
  <c r="B6770" i="106"/>
  <c r="D6770" i="106" s="1"/>
  <c r="B6771" i="106"/>
  <c r="D6771" i="106" s="1"/>
  <c r="B6773" i="106"/>
  <c r="D6773" i="106" s="1"/>
  <c r="B6774" i="106"/>
  <c r="D6774" i="106" s="1"/>
  <c r="B6775" i="106"/>
  <c r="D6775" i="106" s="1"/>
  <c r="B6776" i="106"/>
  <c r="D6776" i="106" s="1"/>
  <c r="B6778" i="106"/>
  <c r="D6778" i="106" s="1"/>
  <c r="B6779" i="106"/>
  <c r="D6779" i="106"/>
  <c r="B6780" i="106"/>
  <c r="D6780" i="106"/>
  <c r="B6782" i="106"/>
  <c r="D6782" i="106"/>
  <c r="B6783" i="106"/>
  <c r="D6783" i="106" s="1"/>
  <c r="B6784" i="106"/>
  <c r="D6784" i="106"/>
  <c r="B6785" i="106"/>
  <c r="D6785" i="106"/>
  <c r="B6787" i="106"/>
  <c r="D6787" i="106"/>
  <c r="B6789" i="106"/>
  <c r="D6789" i="106" s="1"/>
  <c r="B6791" i="106"/>
  <c r="D6791" i="106" s="1"/>
  <c r="B6792" i="106"/>
  <c r="D6792" i="106" s="1"/>
  <c r="B6794" i="106"/>
  <c r="D6794" i="106" s="1"/>
  <c r="B6795" i="106"/>
  <c r="D6795" i="106"/>
  <c r="B6796" i="106"/>
  <c r="D6796" i="106" s="1"/>
  <c r="D6798" i="106"/>
  <c r="B6799" i="106"/>
  <c r="D6799" i="106" s="1"/>
  <c r="B6800" i="106"/>
  <c r="D6800" i="106" s="1"/>
  <c r="B6803" i="106"/>
  <c r="D6803" i="106"/>
  <c r="B6804" i="106"/>
  <c r="D6804" i="106" s="1"/>
  <c r="D6805" i="106"/>
  <c r="B6806" i="106"/>
  <c r="D6806" i="106" s="1"/>
  <c r="B6807" i="106"/>
  <c r="D6807" i="106" s="1"/>
  <c r="B6808" i="106"/>
  <c r="D6808" i="106" s="1"/>
  <c r="B6809" i="106"/>
  <c r="D6809" i="106" s="1"/>
  <c r="B6811" i="106"/>
  <c r="D6811" i="106"/>
  <c r="B6813" i="106"/>
  <c r="D6813" i="106"/>
  <c r="B6815" i="106"/>
  <c r="D6815" i="106"/>
  <c r="B6816" i="106"/>
  <c r="D6816" i="106" s="1"/>
  <c r="B6818" i="106"/>
  <c r="D6818" i="106"/>
  <c r="B6819" i="106"/>
  <c r="D6819" i="106"/>
  <c r="B6820" i="106"/>
  <c r="D6820" i="106" s="1"/>
  <c r="B6822" i="106"/>
  <c r="D6822" i="106"/>
  <c r="B6823" i="106"/>
  <c r="D6823" i="106" s="1"/>
  <c r="B6824" i="106"/>
  <c r="D6824" i="106"/>
  <c r="B6825" i="106"/>
  <c r="D6825" i="106" s="1"/>
  <c r="B6827" i="106"/>
  <c r="D6827" i="106"/>
  <c r="B6829" i="106"/>
  <c r="D6829" i="106" s="1"/>
  <c r="B6830" i="106"/>
  <c r="D6830" i="106"/>
  <c r="B6831" i="106"/>
  <c r="D6831" i="106" s="1"/>
  <c r="B6832" i="106"/>
  <c r="D6832" i="106" s="1"/>
  <c r="B6841" i="106"/>
  <c r="D6841" i="106" s="1"/>
  <c r="B6842" i="106"/>
  <c r="D6842" i="106" s="1"/>
  <c r="B6843" i="106"/>
  <c r="D6843" i="106" s="1"/>
  <c r="B6844" i="106"/>
  <c r="D6844" i="106" s="1"/>
  <c r="B6847" i="106"/>
  <c r="D6847" i="106" s="1"/>
  <c r="B6850" i="106"/>
  <c r="D6850" i="106" s="1"/>
  <c r="B6852" i="106"/>
  <c r="D6852" i="106" s="1"/>
  <c r="B6855" i="106"/>
  <c r="D6855" i="106" s="1"/>
  <c r="B6857" i="106"/>
  <c r="D6857" i="106" s="1"/>
  <c r="D6860" i="106"/>
  <c r="B6862" i="106"/>
  <c r="D6862" i="106" s="1"/>
  <c r="B6864" i="106"/>
  <c r="D6864" i="106" s="1"/>
  <c r="B6866" i="106"/>
  <c r="D6866" i="106" s="1"/>
  <c r="D6867" i="106"/>
  <c r="B6868" i="106"/>
  <c r="D6868" i="106" s="1"/>
  <c r="D6869" i="106"/>
  <c r="B6870" i="106"/>
  <c r="D6870" i="106" s="1"/>
  <c r="B6873" i="106"/>
  <c r="D6873" i="106" s="1"/>
  <c r="B6875" i="106"/>
  <c r="D6875" i="106" s="1"/>
  <c r="B6878" i="106"/>
  <c r="D6878" i="106" s="1"/>
  <c r="K21" i="29"/>
  <c r="B6879" i="106"/>
  <c r="D6879" i="106" s="1"/>
  <c r="B6880" i="106"/>
  <c r="D6880" i="106"/>
  <c r="K22" i="29"/>
  <c r="B6881" i="106"/>
  <c r="D6881" i="106" s="1"/>
  <c r="B6884" i="106"/>
  <c r="D6884" i="106" s="1"/>
  <c r="K24" i="29"/>
  <c r="B6885" i="106" s="1"/>
  <c r="D6885" i="106" s="1"/>
  <c r="B6886" i="106"/>
  <c r="D6886" i="106" s="1"/>
  <c r="K25" i="29"/>
  <c r="B6887" i="106" s="1"/>
  <c r="D6887" i="106" s="1"/>
  <c r="B6890" i="106"/>
  <c r="D6890" i="106"/>
  <c r="K27" i="29"/>
  <c r="B6894" i="106"/>
  <c r="D6894" i="106" s="1"/>
  <c r="K29" i="29"/>
  <c r="B6895" i="106" s="1"/>
  <c r="D6895" i="106" s="1"/>
  <c r="B6896" i="106"/>
  <c r="D6896" i="106"/>
  <c r="K30" i="29"/>
  <c r="D6898" i="106"/>
  <c r="B6900" i="106"/>
  <c r="D6900" i="106" s="1"/>
  <c r="K32" i="29"/>
  <c r="B6905" i="106"/>
  <c r="D6905" i="106" s="1"/>
  <c r="B6907" i="106"/>
  <c r="D6907" i="106"/>
  <c r="B6908" i="106"/>
  <c r="D6908" i="106" s="1"/>
  <c r="B6910" i="106"/>
  <c r="D6910" i="106" s="1"/>
  <c r="B6912" i="106"/>
  <c r="D6912" i="106" s="1"/>
  <c r="B6914" i="106"/>
  <c r="D6914" i="106"/>
  <c r="J42" i="29"/>
  <c r="B6919" i="106"/>
  <c r="D6919" i="106" s="1"/>
  <c r="D6920" i="106"/>
  <c r="B6921" i="106"/>
  <c r="D6921" i="106" s="1"/>
  <c r="D6922" i="106"/>
  <c r="B6923" i="106"/>
  <c r="D6923" i="106" s="1"/>
  <c r="J47" i="29"/>
  <c r="B6925" i="106"/>
  <c r="D6925" i="106" s="1"/>
  <c r="B6926" i="106"/>
  <c r="D6926" i="106"/>
  <c r="B6927" i="106"/>
  <c r="D6927" i="106" s="1"/>
  <c r="B6928" i="106"/>
  <c r="D6928" i="106" s="1"/>
  <c r="B6929" i="106"/>
  <c r="D6929" i="106" s="1"/>
  <c r="B6931" i="106"/>
  <c r="D6931" i="106" s="1"/>
  <c r="B6932" i="106"/>
  <c r="D6932" i="106" s="1"/>
  <c r="B6933" i="106"/>
  <c r="D6933" i="106" s="1"/>
  <c r="B6934" i="106"/>
  <c r="D6934" i="106" s="1"/>
  <c r="B6936" i="106"/>
  <c r="D6936" i="106"/>
  <c r="B6937" i="106"/>
  <c r="D6937" i="106"/>
  <c r="B6938" i="106"/>
  <c r="D6938" i="106" s="1"/>
  <c r="B6939" i="106"/>
  <c r="D6939" i="106"/>
  <c r="B6941" i="106"/>
  <c r="D6941" i="106" s="1"/>
  <c r="J53" i="29"/>
  <c r="B6943" i="106" s="1"/>
  <c r="D6943" i="106" s="1"/>
  <c r="B6944" i="106"/>
  <c r="D6944" i="106" s="1"/>
  <c r="B6945" i="106"/>
  <c r="D6945" i="106" s="1"/>
  <c r="B6946" i="106"/>
  <c r="D6946" i="106" s="1"/>
  <c r="B6947" i="106"/>
  <c r="D6947" i="106" s="1"/>
  <c r="J57" i="29"/>
  <c r="B6949" i="106" s="1"/>
  <c r="D6949" i="106" s="1"/>
  <c r="B6950" i="106"/>
  <c r="D6950" i="106" s="1"/>
  <c r="B6952" i="106"/>
  <c r="D6952" i="106" s="1"/>
  <c r="B6953" i="106"/>
  <c r="D6953" i="106" s="1"/>
  <c r="B6954" i="106"/>
  <c r="D6954" i="106" s="1"/>
  <c r="B6956" i="106"/>
  <c r="D6956" i="106" s="1"/>
  <c r="B6958" i="106"/>
  <c r="D6958" i="106" s="1"/>
  <c r="B6959" i="106"/>
  <c r="D6959" i="106" s="1"/>
  <c r="B6960" i="106"/>
  <c r="D6960" i="106" s="1"/>
  <c r="I65" i="29"/>
  <c r="B6961" i="106" s="1"/>
  <c r="D6961"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J72" i="29"/>
  <c r="B6974" i="106" s="1"/>
  <c r="D6974" i="106" s="1"/>
  <c r="B6975" i="106"/>
  <c r="D6975" i="106" s="1"/>
  <c r="B6979" i="106"/>
  <c r="D6979" i="106"/>
  <c r="B6981" i="106"/>
  <c r="D6981" i="106" s="1"/>
  <c r="K85" i="29"/>
  <c r="B6982" i="106" s="1"/>
  <c r="D6982" i="106" s="1"/>
  <c r="B6983" i="106"/>
  <c r="D6983" i="106" s="1"/>
  <c r="K86" i="29"/>
  <c r="B6984" i="106"/>
  <c r="D6984" i="106" s="1"/>
  <c r="B6987" i="106"/>
  <c r="D6987" i="106" s="1"/>
  <c r="K88" i="29"/>
  <c r="B6988" i="106" s="1"/>
  <c r="D6988" i="106" s="1"/>
  <c r="B6989" i="106"/>
  <c r="D6989" i="106" s="1"/>
  <c r="K89" i="29"/>
  <c r="B6990" i="106" s="1"/>
  <c r="D6990" i="106" s="1"/>
  <c r="D6991" i="106"/>
  <c r="K90" i="29"/>
  <c r="B6992" i="106" s="1"/>
  <c r="D6992" i="106" s="1"/>
  <c r="B6993" i="106"/>
  <c r="D6993" i="106" s="1"/>
  <c r="K91" i="29"/>
  <c r="B6994" i="106" s="1"/>
  <c r="D6994" i="106" s="1"/>
  <c r="B6996" i="106"/>
  <c r="D6996" i="106" s="1"/>
  <c r="B7000" i="106"/>
  <c r="D7000" i="106" s="1"/>
  <c r="B7001" i="106"/>
  <c r="D7001" i="106" s="1"/>
  <c r="B7004" i="106"/>
  <c r="D7004" i="106" s="1"/>
  <c r="B7005" i="106"/>
  <c r="D7005" i="106" s="1"/>
  <c r="B7006" i="106"/>
  <c r="D7006" i="106" s="1"/>
  <c r="B7007" i="106"/>
  <c r="D7007" i="106" s="1"/>
  <c r="B7008" i="106"/>
  <c r="D7008" i="106" s="1"/>
  <c r="B7009" i="106"/>
  <c r="D7009" i="106" s="1"/>
  <c r="B7010" i="106"/>
  <c r="D7010" i="106" s="1"/>
  <c r="B7011" i="106"/>
  <c r="D7011" i="106" s="1"/>
  <c r="D7014" i="106"/>
  <c r="B7016" i="106"/>
  <c r="D7016" i="106" s="1"/>
  <c r="K111" i="29"/>
  <c r="B7017" i="106" s="1"/>
  <c r="D7017" i="106" s="1"/>
  <c r="B7022" i="106"/>
  <c r="D7022" i="106" s="1"/>
  <c r="B7024" i="106"/>
  <c r="D7024" i="106" s="1"/>
  <c r="B7025" i="106"/>
  <c r="D7025" i="106" s="1"/>
  <c r="B7026" i="106"/>
  <c r="D7026" i="106" s="1"/>
  <c r="B7027" i="106"/>
  <c r="D7027" i="106" s="1"/>
  <c r="B7029" i="106"/>
  <c r="D7029" i="106" s="1"/>
  <c r="B7030" i="106"/>
  <c r="D7030" i="106" s="1"/>
  <c r="D7032" i="106"/>
  <c r="B7036" i="106"/>
  <c r="D7036" i="106" s="1"/>
  <c r="B7040" i="106"/>
  <c r="D7040" i="106" s="1"/>
  <c r="B7044" i="106"/>
  <c r="D7044" i="106"/>
  <c r="B7045" i="106"/>
  <c r="D7045" i="106" s="1"/>
  <c r="B7049" i="106"/>
  <c r="D7049" i="106" s="1"/>
  <c r="D7056" i="106"/>
  <c r="B7058" i="106"/>
  <c r="D7058" i="106" s="1"/>
  <c r="D7059" i="106"/>
  <c r="B7060" i="106"/>
  <c r="D7060" i="106" s="1"/>
  <c r="B7062" i="106"/>
  <c r="D7062" i="106" s="1"/>
  <c r="J178" i="29"/>
  <c r="B7064" i="106" s="1"/>
  <c r="D7064" i="106" s="1"/>
  <c r="B7065" i="106"/>
  <c r="D7065" i="106" s="1"/>
  <c r="B7066" i="106"/>
  <c r="D7066" i="106" s="1"/>
  <c r="B7067" i="106"/>
  <c r="D7067" i="106" s="1"/>
  <c r="B7069" i="106"/>
  <c r="D7069" i="106" s="1"/>
  <c r="B7070" i="106"/>
  <c r="D7070" i="106" s="1"/>
  <c r="B7073" i="106"/>
  <c r="D7073" i="106" s="1"/>
  <c r="B7075" i="106"/>
  <c r="D7075" i="106" s="1"/>
  <c r="B7076" i="106"/>
  <c r="D7076" i="106" s="1"/>
  <c r="B7077" i="106"/>
  <c r="D7077" i="106" s="1"/>
  <c r="B7079" i="106"/>
  <c r="D7079" i="106" s="1"/>
  <c r="D7080" i="106"/>
  <c r="B7081" i="106"/>
  <c r="D7081" i="106"/>
  <c r="B7082" i="106"/>
  <c r="D7082" i="106" s="1"/>
  <c r="B7085" i="106"/>
  <c r="D7085" i="106" s="1"/>
  <c r="B7086" i="106"/>
  <c r="D7086" i="106" s="1"/>
  <c r="B7087" i="106"/>
  <c r="D7087" i="106" s="1"/>
  <c r="B7091" i="106"/>
  <c r="D7091" i="106" s="1"/>
  <c r="B7092" i="106"/>
  <c r="D7092" i="106" s="1"/>
  <c r="B7095" i="106"/>
  <c r="D7095" i="106"/>
  <c r="B7096" i="106"/>
  <c r="D7096" i="106" s="1"/>
  <c r="B7097" i="106"/>
  <c r="D7097" i="106" s="1"/>
  <c r="B7098" i="106"/>
  <c r="D7098" i="106" s="1"/>
  <c r="B7099" i="106"/>
  <c r="D7099" i="106" s="1"/>
  <c r="B7101" i="106"/>
  <c r="D7101" i="106" s="1"/>
  <c r="B7102" i="106"/>
  <c r="D7102" i="106" s="1"/>
  <c r="I296" i="29"/>
  <c r="B7103" i="106"/>
  <c r="D7103" i="106" s="1"/>
  <c r="B7106" i="106"/>
  <c r="D7106" i="106" s="1"/>
  <c r="B7108" i="106"/>
  <c r="D7108" i="106" s="1"/>
  <c r="B7110" i="106"/>
  <c r="D7110" i="106" s="1"/>
  <c r="B7111" i="106"/>
  <c r="D7111" i="106" s="1"/>
  <c r="B7113" i="106"/>
  <c r="D7113" i="106" s="1"/>
  <c r="B7119" i="106"/>
  <c r="D7119" i="106" s="1"/>
  <c r="B7120" i="106"/>
  <c r="D7120" i="106"/>
  <c r="B7122" i="106"/>
  <c r="D7122" i="106" s="1"/>
  <c r="B7123" i="106"/>
  <c r="D7123" i="106" s="1"/>
  <c r="B7124" i="106"/>
  <c r="D7124" i="106" s="1"/>
  <c r="B7125" i="106"/>
  <c r="D7125" i="106"/>
  <c r="B7127" i="106"/>
  <c r="D7127" i="106"/>
  <c r="B7128" i="106"/>
  <c r="D7128" i="106" s="1"/>
  <c r="B7129" i="106"/>
  <c r="D7129" i="106" s="1"/>
  <c r="B7130" i="106"/>
  <c r="D7130" i="106" s="1"/>
  <c r="B7132" i="106"/>
  <c r="D7132" i="106" s="1"/>
  <c r="B7134" i="106"/>
  <c r="D7134" i="106" s="1"/>
  <c r="B7136" i="106"/>
  <c r="D7136" i="106" s="1"/>
  <c r="B7138" i="106"/>
  <c r="D7138" i="106" s="1"/>
  <c r="B7139" i="106"/>
  <c r="D7139" i="106" s="1"/>
  <c r="D7140" i="106"/>
  <c r="B7141" i="106"/>
  <c r="D7141" i="106" s="1"/>
  <c r="B7143" i="106"/>
  <c r="D7143" i="106" s="1"/>
  <c r="B7145" i="106"/>
  <c r="D7145" i="106" s="1"/>
  <c r="B7147" i="106"/>
  <c r="D7147" i="106" s="1"/>
  <c r="B7148" i="106"/>
  <c r="D7148" i="106" s="1"/>
  <c r="D7149" i="106"/>
  <c r="B7150" i="106"/>
  <c r="D7150" i="106" s="1"/>
  <c r="B7152" i="106"/>
  <c r="D7152" i="106"/>
  <c r="B7154" i="106"/>
  <c r="D7154" i="106" s="1"/>
  <c r="B7155" i="106"/>
  <c r="D7155" i="106" s="1"/>
  <c r="B7157" i="106"/>
  <c r="D7157" i="106" s="1"/>
  <c r="B7159" i="106"/>
  <c r="D7159" i="106" s="1"/>
  <c r="B7160" i="106"/>
  <c r="D7160" i="106" s="1"/>
  <c r="B7163" i="106"/>
  <c r="D7163" i="106"/>
  <c r="B7164" i="106"/>
  <c r="D7164" i="106"/>
  <c r="B7166" i="106"/>
  <c r="D7166" i="106" s="1"/>
  <c r="B7168" i="106"/>
  <c r="D7168" i="106" s="1"/>
  <c r="B7169" i="106"/>
  <c r="D7169" i="106" s="1"/>
  <c r="B7172" i="106"/>
  <c r="D7172" i="106" s="1"/>
  <c r="D7174" i="106"/>
  <c r="B7175" i="106"/>
  <c r="D7175" i="106" s="1"/>
  <c r="B7177" i="106"/>
  <c r="D7177" i="106" s="1"/>
  <c r="B7178" i="106"/>
  <c r="D7178" i="106" s="1"/>
  <c r="B7182" i="106"/>
  <c r="D7182" i="106" s="1"/>
  <c r="B7183" i="106"/>
  <c r="D7183" i="106" s="1"/>
  <c r="D7184" i="106"/>
  <c r="B7185" i="106"/>
  <c r="D7185" i="106" s="1"/>
  <c r="B7186" i="106"/>
  <c r="D7186" i="106" s="1"/>
  <c r="B7187" i="106"/>
  <c r="D7187" i="106"/>
  <c r="B7188" i="106"/>
  <c r="D7188" i="106" s="1"/>
  <c r="B7191" i="106"/>
  <c r="D7191" i="106" s="1"/>
  <c r="B7192" i="106"/>
  <c r="D7192" i="106" s="1"/>
  <c r="B7194" i="106"/>
  <c r="D7194" i="106" s="1"/>
  <c r="B7195" i="106"/>
  <c r="D7195" i="106" s="1"/>
  <c r="B7196" i="106"/>
  <c r="D7196" i="106" s="1"/>
  <c r="B7197" i="106"/>
  <c r="D7197" i="106" s="1"/>
  <c r="H323" i="29"/>
  <c r="B7208" i="106"/>
  <c r="D7208" i="106" s="1"/>
  <c r="K326" i="29"/>
  <c r="B7209" i="106" s="1"/>
  <c r="D7209" i="106" s="1"/>
  <c r="B7210" i="106"/>
  <c r="D7210" i="106" s="1"/>
  <c r="K327" i="29"/>
  <c r="B7212" i="106"/>
  <c r="D7212" i="106" s="1"/>
  <c r="H329" i="29"/>
  <c r="B7214" i="106" s="1"/>
  <c r="D7214" i="106" s="1"/>
  <c r="B7227" i="106"/>
  <c r="D7227" i="106"/>
  <c r="B7228" i="106"/>
  <c r="D7228" i="106" s="1"/>
  <c r="B7233" i="106"/>
  <c r="D7233" i="106" s="1"/>
  <c r="B7236" i="106"/>
  <c r="D7236" i="106" s="1"/>
  <c r="B7240" i="106"/>
  <c r="D7240" i="106" s="1"/>
  <c r="B7241" i="106"/>
  <c r="D7241" i="106" s="1"/>
  <c r="A7245" i="106"/>
  <c r="A7246" i="106"/>
  <c r="A7247" i="106"/>
  <c r="A7248" i="106"/>
  <c r="A7249" i="106"/>
  <c r="B7246" i="106"/>
  <c r="D7246" i="106" s="1"/>
  <c r="B7247" i="106"/>
  <c r="D7247" i="106" s="1"/>
  <c r="B7249" i="106"/>
  <c r="D7249" i="106" s="1"/>
  <c r="B7250" i="106"/>
  <c r="B7252" i="106"/>
  <c r="B7253" i="106"/>
  <c r="D7253" i="106" s="1"/>
  <c r="B7255" i="106"/>
  <c r="D7255" i="106" s="1"/>
  <c r="B7256" i="106"/>
  <c r="B7258" i="106"/>
  <c r="B7259" i="106"/>
  <c r="D7259" i="106" s="1"/>
  <c r="B7261" i="106"/>
  <c r="D7261" i="106" s="1"/>
  <c r="B7262" i="106"/>
  <c r="B7264" i="106"/>
  <c r="D7264" i="106" s="1"/>
  <c r="B7265" i="106"/>
  <c r="D7265" i="106" s="1"/>
  <c r="B7267" i="106"/>
  <c r="D7267"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D7597" i="106" s="1"/>
  <c r="B7598" i="106"/>
  <c r="B7599" i="106"/>
  <c r="F6" i="11"/>
  <c r="B7601" i="106"/>
  <c r="B7602" i="106"/>
  <c r="B7603" i="106"/>
  <c r="K6" i="11"/>
  <c r="B7604" i="106"/>
  <c r="D7604" i="106" s="1"/>
  <c r="B7606" i="106"/>
  <c r="B7607" i="106"/>
  <c r="B7608" i="106"/>
  <c r="F9" i="11"/>
  <c r="B7609" i="106" s="1"/>
  <c r="D7609" i="106" s="1"/>
  <c r="B7610" i="106"/>
  <c r="B7611" i="106"/>
  <c r="B7612" i="106"/>
  <c r="K9" i="11"/>
  <c r="B7613" i="106" s="1"/>
  <c r="D7613" i="106" s="1"/>
  <c r="B7615" i="106"/>
  <c r="B7616" i="106"/>
  <c r="B7617" i="106"/>
  <c r="F14" i="11"/>
  <c r="B7618" i="106" s="1"/>
  <c r="D7618" i="106" s="1"/>
  <c r="B7619" i="106"/>
  <c r="B7620" i="106"/>
  <c r="B7621" i="106"/>
  <c r="K14" i="11"/>
  <c r="B7622" i="106" s="1"/>
  <c r="D7622" i="106" s="1"/>
  <c r="D7626" i="106"/>
  <c r="D7627" i="106"/>
  <c r="D7628" i="106"/>
  <c r="D7629" i="106"/>
  <c r="D7630" i="106"/>
  <c r="D7632" i="106"/>
  <c r="D7633" i="106"/>
  <c r="D7634" i="106"/>
  <c r="B7635" i="106"/>
  <c r="B7636" i="106"/>
  <c r="D7636" i="106" s="1"/>
  <c r="B7637" i="106"/>
  <c r="B7638" i="106"/>
  <c r="D7638" i="106" s="1"/>
  <c r="B7639" i="106"/>
  <c r="D7639" i="106" s="1"/>
  <c r="B7641" i="106"/>
  <c r="B7642" i="106"/>
  <c r="B7643" i="106"/>
  <c r="B7644" i="106"/>
  <c r="B7645" i="106"/>
  <c r="B7646" i="106"/>
  <c r="B7647" i="106"/>
  <c r="B7649" i="106"/>
  <c r="B7650" i="106"/>
  <c r="B7651" i="106"/>
  <c r="D7651" i="106" s="1"/>
  <c r="B7652" i="106"/>
  <c r="D7652" i="106" s="1"/>
  <c r="B7657" i="106"/>
  <c r="D7657" i="106" s="1"/>
  <c r="B7659" i="106"/>
  <c r="D7659" i="106" s="1"/>
  <c r="B7660" i="106"/>
  <c r="D7660" i="106" s="1"/>
  <c r="B7661" i="106"/>
  <c r="D7661" i="106" s="1"/>
  <c r="B7664" i="106"/>
  <c r="D7664" i="106" s="1"/>
  <c r="B7666" i="106"/>
  <c r="D7666" i="106"/>
  <c r="B7667" i="106"/>
  <c r="D7667" i="106" s="1"/>
  <c r="B7669" i="106"/>
  <c r="D7669" i="106" s="1"/>
  <c r="D7674" i="106"/>
  <c r="B7675" i="106"/>
  <c r="D7675" i="106" s="1"/>
  <c r="B7677" i="106"/>
  <c r="D7677" i="106"/>
  <c r="B7678" i="106"/>
  <c r="D7678" i="106" s="1"/>
  <c r="B7680" i="106"/>
  <c r="D7680" i="106" s="1"/>
  <c r="B7684" i="106"/>
  <c r="D7684" i="106" s="1"/>
  <c r="B7686" i="106"/>
  <c r="D7686" i="106" s="1"/>
  <c r="B7687" i="106"/>
  <c r="D7687" i="106" s="1"/>
  <c r="B7689" i="106"/>
  <c r="D7689" i="106" s="1"/>
  <c r="B7690" i="106"/>
  <c r="D7690" i="106" s="1"/>
  <c r="B7692" i="106"/>
  <c r="D7692" i="106" s="1"/>
  <c r="B7693" i="106"/>
  <c r="D7693" i="106" s="1"/>
  <c r="D7694" i="106"/>
  <c r="B7695" i="106"/>
  <c r="D7695" i="106" s="1"/>
  <c r="B7698" i="106"/>
  <c r="D7698" i="106" s="1"/>
  <c r="B7699" i="106"/>
  <c r="D7699" i="106" s="1"/>
  <c r="B7701" i="106"/>
  <c r="D7701" i="106" s="1"/>
  <c r="B7702" i="106"/>
  <c r="D7702" i="106" s="1"/>
  <c r="D7703" i="106"/>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c r="B7748" i="106"/>
  <c r="D7748" i="106"/>
  <c r="B7750" i="106"/>
  <c r="D7750" i="106" s="1"/>
  <c r="B7755" i="106"/>
  <c r="D7755" i="106" s="1"/>
  <c r="B7756" i="106"/>
  <c r="D7756" i="106"/>
  <c r="B7757" i="106"/>
  <c r="D7757" i="106"/>
  <c r="D7759" i="106"/>
  <c r="D7761" i="106"/>
  <c r="D7763" i="106"/>
  <c r="D7764"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2" i="36"/>
  <c r="D45"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F23" i="34"/>
  <c r="C24" i="34"/>
  <c r="D24" i="34"/>
  <c r="C25" i="34"/>
  <c r="D25" i="34"/>
  <c r="C26" i="34"/>
  <c r="D26" i="34"/>
  <c r="F26" i="34"/>
  <c r="C27" i="34"/>
  <c r="D27" i="34"/>
  <c r="F27" i="34"/>
  <c r="C28" i="34"/>
  <c r="D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F40" i="34"/>
  <c r="C41" i="34"/>
  <c r="D41" i="34"/>
  <c r="F41" i="34"/>
  <c r="C42" i="34"/>
  <c r="D42" i="34"/>
  <c r="C43" i="34"/>
  <c r="D43" i="34"/>
  <c r="F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F67" i="34"/>
  <c r="C68" i="34"/>
  <c r="D68" i="34"/>
  <c r="F68" i="34"/>
  <c r="C69" i="34"/>
  <c r="D69" i="34"/>
  <c r="F69" i="34"/>
  <c r="C70" i="34"/>
  <c r="D70" i="34"/>
  <c r="C71" i="34"/>
  <c r="D71" i="34"/>
  <c r="C72" i="34"/>
  <c r="C73" i="34"/>
  <c r="D73" i="34"/>
  <c r="C83" i="34"/>
  <c r="D83" i="34"/>
  <c r="F83" i="34"/>
  <c r="C84" i="34"/>
  <c r="D84" i="34"/>
  <c r="F84" i="34"/>
  <c r="C85" i="34"/>
  <c r="D85" i="34"/>
  <c r="F85" i="34"/>
  <c r="D86" i="34"/>
  <c r="C87" i="34"/>
  <c r="D87" i="34"/>
  <c r="C88" i="34"/>
  <c r="D88" i="34"/>
  <c r="F88" i="34"/>
  <c r="C89" i="34"/>
  <c r="D89" i="34"/>
  <c r="C90" i="34"/>
  <c r="D90" i="34"/>
  <c r="F90" i="34"/>
  <c r="C91" i="34"/>
  <c r="D91" i="34"/>
  <c r="F91" i="34"/>
  <c r="C92" i="34"/>
  <c r="D92" i="34"/>
  <c r="F92" i="34"/>
  <c r="D93" i="34"/>
  <c r="D94" i="34"/>
  <c r="C95" i="34"/>
  <c r="D95" i="34"/>
  <c r="C96" i="34"/>
  <c r="D96" i="34"/>
  <c r="F96" i="34"/>
  <c r="C97" i="34"/>
  <c r="D97" i="34"/>
  <c r="F97" i="34"/>
  <c r="C98" i="34"/>
  <c r="D98" i="34"/>
  <c r="F98" i="34"/>
  <c r="C99" i="34"/>
  <c r="D99" i="34"/>
  <c r="F99" i="34"/>
  <c r="C100" i="34"/>
  <c r="D100" i="34"/>
  <c r="F100" i="34"/>
  <c r="C101" i="34"/>
  <c r="D101" i="34"/>
  <c r="C102" i="34"/>
  <c r="D102" i="34"/>
  <c r="C103" i="34"/>
  <c r="D103" i="34"/>
  <c r="F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F115" i="34"/>
  <c r="C116" i="34"/>
  <c r="D116" i="34"/>
  <c r="C117" i="34"/>
  <c r="D117" i="34"/>
  <c r="C118" i="34"/>
  <c r="D118" i="34"/>
  <c r="F118" i="34"/>
  <c r="C119" i="34"/>
  <c r="D119" i="34"/>
  <c r="F119" i="34"/>
  <c r="C120" i="34"/>
  <c r="D120" i="34"/>
  <c r="C121" i="34"/>
  <c r="D121" i="34"/>
  <c r="C122" i="34"/>
  <c r="D122" i="34"/>
  <c r="F122" i="34"/>
  <c r="C123" i="34"/>
  <c r="D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F146" i="34"/>
  <c r="F148"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F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B5" i="7"/>
  <c r="B6" i="7"/>
  <c r="D6" i="7"/>
  <c r="B1762" i="106" s="1"/>
  <c r="D1762" i="106" s="1"/>
  <c r="B8" i="7"/>
  <c r="D8" i="7" s="1"/>
  <c r="B9" i="7"/>
  <c r="B10" i="7"/>
  <c r="B1749" i="106" s="1"/>
  <c r="D1749" i="106" s="1"/>
  <c r="B12" i="7"/>
  <c r="B15" i="7"/>
  <c r="F19" i="7"/>
  <c r="C6" i="131"/>
  <c r="B7271" i="106" s="1"/>
  <c r="D7271" i="106" s="1"/>
  <c r="C29" i="131"/>
  <c r="B7294" i="106" s="1"/>
  <c r="D7294" i="106" s="1"/>
  <c r="F33" i="29"/>
  <c r="L53" i="29"/>
  <c r="L278" i="29"/>
  <c r="L296" i="29"/>
  <c r="L303" i="29"/>
  <c r="L339" i="29"/>
  <c r="L341" i="29" s="1"/>
  <c r="L349" i="29"/>
  <c r="L352" i="29" s="1"/>
  <c r="I12" i="5"/>
  <c r="B5918" i="106" s="1"/>
  <c r="D5918" i="106"/>
  <c r="C67" i="5"/>
  <c r="B5090" i="106" s="1"/>
  <c r="D5090" i="106" s="1"/>
  <c r="E67" i="5"/>
  <c r="B5521" i="106" s="1"/>
  <c r="D5521" i="106"/>
  <c r="G67" i="5"/>
  <c r="B5733" i="106" s="1"/>
  <c r="D5733" i="106" s="1"/>
  <c r="J108" i="5"/>
  <c r="B6351" i="106" s="1"/>
  <c r="D6351" i="106" s="1"/>
  <c r="B3406" i="106"/>
  <c r="D3406" i="106" s="1"/>
  <c r="G114" i="5"/>
  <c r="E121" i="5"/>
  <c r="B5534" i="106" s="1"/>
  <c r="D5534" i="106" s="1"/>
  <c r="F154" i="5"/>
  <c r="B5618" i="106" s="1"/>
  <c r="D5618" i="106" s="1"/>
  <c r="D5893" i="106"/>
  <c r="K121" i="5"/>
  <c r="B6006" i="106" s="1"/>
  <c r="D6006" i="106" s="1"/>
  <c r="G144" i="5"/>
  <c r="B5756" i="106" s="1"/>
  <c r="D5756" i="106" s="1"/>
  <c r="I172" i="5"/>
  <c r="B4363" i="106" s="1"/>
  <c r="D4363" i="106" s="1"/>
  <c r="J172" i="5"/>
  <c r="B6396" i="106" s="1"/>
  <c r="D6396" i="106" s="1"/>
  <c r="F178" i="5"/>
  <c r="B5655" i="106" s="1"/>
  <c r="D5655" i="106" s="1"/>
  <c r="G178" i="5"/>
  <c r="B5780" i="106" s="1"/>
  <c r="D5780" i="106" s="1"/>
  <c r="H178" i="5"/>
  <c r="B4950" i="106" s="1"/>
  <c r="D4950" i="106" s="1"/>
  <c r="I178" i="5"/>
  <c r="K178" i="5"/>
  <c r="B4951" i="106" s="1"/>
  <c r="D4951" i="106" s="1"/>
  <c r="C184" i="5"/>
  <c r="G184" i="5"/>
  <c r="B5784" i="106" s="1"/>
  <c r="D5784" i="106" s="1"/>
  <c r="K184" i="5"/>
  <c r="B6016" i="106" s="1"/>
  <c r="D6016" i="106" s="1"/>
  <c r="G216" i="5"/>
  <c r="B4414" i="106" s="1"/>
  <c r="D4414" i="106" s="1"/>
  <c r="D228" i="5"/>
  <c r="B5488" i="106" s="1"/>
  <c r="D5488" i="106" s="1"/>
  <c r="J259" i="5"/>
  <c r="B6839" i="106" s="1"/>
  <c r="D6839" i="106" s="1"/>
  <c r="K259" i="5"/>
  <c r="B6840" i="106" s="1"/>
  <c r="D6840" i="106" s="1"/>
  <c r="E15" i="4"/>
  <c r="N22" i="3"/>
  <c r="B283" i="106"/>
  <c r="D283" i="106"/>
  <c r="N23" i="3"/>
  <c r="B284" i="106"/>
  <c r="D284" i="106" s="1"/>
  <c r="D7" i="118"/>
  <c r="D8" i="118"/>
  <c r="D9" i="118"/>
  <c r="H28" i="118"/>
  <c r="H29" i="118"/>
  <c r="H33" i="118"/>
  <c r="D11" i="37"/>
  <c r="D22" i="37"/>
  <c r="J22" i="37"/>
  <c r="L22" i="37"/>
  <c r="D24" i="37"/>
  <c r="B4270" i="106"/>
  <c r="D4270" i="106"/>
  <c r="B83" i="36"/>
  <c r="L5" i="11"/>
  <c r="B2056" i="106" s="1"/>
  <c r="D2056" i="106" s="1"/>
  <c r="B1746" i="106"/>
  <c r="D1746" i="106" s="1"/>
  <c r="B5360" i="106"/>
  <c r="D5360" i="106" s="1"/>
  <c r="B1751" i="106"/>
  <c r="D1751" i="106" s="1"/>
  <c r="D9" i="7"/>
  <c r="B1767" i="106" s="1"/>
  <c r="D1767" i="106" s="1"/>
  <c r="F44" i="34"/>
  <c r="K28" i="118"/>
  <c r="O27" i="118"/>
  <c r="O29" i="118"/>
  <c r="F21" i="8"/>
  <c r="L13" i="11"/>
  <c r="B2060" i="106" s="1"/>
  <c r="D2060" i="106" s="1"/>
  <c r="J88" i="28"/>
  <c r="A1" i="131"/>
  <c r="L3" i="11"/>
  <c r="B7596" i="106" s="1"/>
  <c r="D7596" i="106" s="1"/>
  <c r="L9" i="11"/>
  <c r="B7614" i="106" s="1"/>
  <c r="D7614" i="106" s="1"/>
  <c r="L10" i="11"/>
  <c r="B2058" i="106" s="1"/>
  <c r="D2058" i="106" s="1"/>
  <c r="D10" i="7"/>
  <c r="B1765" i="106" s="1"/>
  <c r="D1765" i="106" s="1"/>
  <c r="B1764" i="106"/>
  <c r="D1764" i="106" s="1"/>
  <c r="B7600" i="106"/>
  <c r="D7600" i="106" s="1"/>
  <c r="L6" i="11"/>
  <c r="B7605" i="106" s="1"/>
  <c r="D7605" i="106" s="1"/>
  <c r="A7250" i="106"/>
  <c r="A7251" i="106"/>
  <c r="A7252" i="106"/>
  <c r="A7253" i="106"/>
  <c r="A7254" i="106"/>
  <c r="A7255" i="106"/>
  <c r="A7256" i="106"/>
  <c r="A7257" i="106"/>
  <c r="D7250" i="106"/>
  <c r="B7503" i="106"/>
  <c r="L34" i="131"/>
  <c r="B7531" i="106"/>
  <c r="B7201" i="106"/>
  <c r="D7201" i="106" s="1"/>
  <c r="E331" i="29"/>
  <c r="B7218" i="106" s="1"/>
  <c r="D7218" i="106" s="1"/>
  <c r="I305" i="29"/>
  <c r="B7116" i="106"/>
  <c r="D7116" i="106" s="1"/>
  <c r="I49" i="8"/>
  <c r="B1977" i="106"/>
  <c r="D1977" i="106"/>
  <c r="H24" i="12"/>
  <c r="B1867" i="106"/>
  <c r="D1867" i="106"/>
  <c r="F15" i="8"/>
  <c r="D4099" i="106"/>
  <c r="B1475" i="106"/>
  <c r="D1475" i="106" s="1"/>
  <c r="L12" i="11"/>
  <c r="B2059" i="106" s="1"/>
  <c r="D2059" i="106" s="1"/>
  <c r="L8" i="11"/>
  <c r="B2057" i="106"/>
  <c r="D2057" i="106" s="1"/>
  <c r="G24" i="12"/>
  <c r="B847" i="106"/>
  <c r="D847" i="106" s="1"/>
  <c r="B1283" i="106"/>
  <c r="D1283" i="106" s="1"/>
  <c r="J19" i="145"/>
  <c r="J24" i="12"/>
  <c r="B7730" i="106"/>
  <c r="D7730" i="106"/>
  <c r="D7252" i="106"/>
  <c r="B1879" i="106"/>
  <c r="D1879" i="106"/>
  <c r="H22" i="37"/>
  <c r="D30" i="36"/>
  <c r="B7760" i="106"/>
  <c r="D7760" i="106"/>
  <c r="D7256" i="106"/>
  <c r="B1875" i="106"/>
  <c r="D1875" i="106"/>
  <c r="F22" i="37"/>
  <c r="F24" i="37"/>
  <c r="B1983" i="106"/>
  <c r="D1983" i="106"/>
  <c r="H26" i="12"/>
  <c r="B7740" i="106"/>
  <c r="D7740" i="106"/>
  <c r="A7258" i="106"/>
  <c r="B7732" i="106"/>
  <c r="D7732" i="106"/>
  <c r="J26" i="12"/>
  <c r="B7742" i="106"/>
  <c r="D7742" i="106"/>
  <c r="B1958" i="106"/>
  <c r="D1958" i="106"/>
  <c r="G26" i="12"/>
  <c r="B7739" i="106"/>
  <c r="D7739" i="106"/>
  <c r="B4171" i="106"/>
  <c r="D4171" i="106"/>
  <c r="N36" i="3"/>
  <c r="A7259" i="106"/>
  <c r="D7258" i="106"/>
  <c r="H37" i="37"/>
  <c r="B285" i="106"/>
  <c r="D285" i="106"/>
  <c r="N37" i="3"/>
  <c r="N41" i="3"/>
  <c r="B287" i="106"/>
  <c r="D287" i="106"/>
  <c r="B4997" i="106"/>
  <c r="D4997" i="106"/>
  <c r="H32" i="118"/>
  <c r="K32" i="118"/>
  <c r="O31" i="118"/>
  <c r="O33" i="118"/>
  <c r="A7260" i="106"/>
  <c r="A7261" i="106"/>
  <c r="B288" i="106"/>
  <c r="D288" i="106"/>
  <c r="D61" i="36"/>
  <c r="A7262" i="106"/>
  <c r="A7263" i="106"/>
  <c r="D7262" i="106"/>
  <c r="A7264" i="106"/>
  <c r="A7265" i="106"/>
  <c r="A7266" i="106"/>
  <c r="A7267" i="106"/>
  <c r="D7266"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A7599" i="106"/>
  <c r="D7598" i="106"/>
  <c r="A7600" i="106"/>
  <c r="D7599" i="106"/>
  <c r="A7601"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744" i="106" l="1"/>
  <c r="D1744" i="106" s="1"/>
  <c r="D4" i="7"/>
  <c r="I173" i="5"/>
  <c r="B4216" i="106" s="1"/>
  <c r="D4216" i="106" s="1"/>
  <c r="C14" i="131"/>
  <c r="B7279" i="106" s="1"/>
  <c r="D7279" i="106" s="1"/>
  <c r="B1748" i="106"/>
  <c r="D1748" i="106" s="1"/>
  <c r="F155" i="34"/>
  <c r="D48" i="36"/>
  <c r="B6674" i="106"/>
  <c r="D6674" i="106" s="1"/>
  <c r="B3419" i="106"/>
  <c r="D3419" i="106" s="1"/>
  <c r="E76" i="4"/>
  <c r="B3276" i="106" s="1"/>
  <c r="D3276" i="106" s="1"/>
  <c r="D121" i="5"/>
  <c r="B5367" i="106" s="1"/>
  <c r="D5367" i="106" s="1"/>
  <c r="C5" i="131"/>
  <c r="B7270" i="106" s="1"/>
  <c r="D7270" i="106" s="1"/>
  <c r="F164" i="34"/>
  <c r="F48" i="34"/>
  <c r="B6314" i="106"/>
  <c r="D6314" i="106" s="1"/>
  <c r="H47" i="29"/>
  <c r="B1021" i="106" s="1"/>
  <c r="D1021" i="106" s="1"/>
  <c r="D154" i="5"/>
  <c r="B5394" i="106" s="1"/>
  <c r="D5394" i="106" s="1"/>
  <c r="F144" i="34"/>
  <c r="B1270" i="106"/>
  <c r="D1270" i="106" s="1"/>
  <c r="D40" i="36"/>
  <c r="H51" i="4"/>
  <c r="B3170" i="106" s="1"/>
  <c r="D3170" i="106" s="1"/>
  <c r="B3161" i="106"/>
  <c r="D3161" i="106" s="1"/>
  <c r="F42" i="29"/>
  <c r="B901" i="106" s="1"/>
  <c r="D901" i="106" s="1"/>
  <c r="B895" i="106"/>
  <c r="D895" i="106" s="1"/>
  <c r="B848" i="106"/>
  <c r="D848" i="106" s="1"/>
  <c r="E53" i="29"/>
  <c r="B850" i="106" s="1"/>
  <c r="D850" i="106" s="1"/>
  <c r="B738" i="106"/>
  <c r="D738" i="106" s="1"/>
  <c r="C65" i="29"/>
  <c r="B745" i="106" s="1"/>
  <c r="D745" i="106" s="1"/>
  <c r="B797" i="106"/>
  <c r="D797" i="106" s="1"/>
  <c r="D65" i="29"/>
  <c r="B803" i="106" s="1"/>
  <c r="D803" i="106" s="1"/>
  <c r="B865" i="106"/>
  <c r="D865" i="106" s="1"/>
  <c r="E72" i="29"/>
  <c r="B869" i="106" s="1"/>
  <c r="D869" i="106" s="1"/>
  <c r="B2958" i="106"/>
  <c r="D2958" i="106" s="1"/>
  <c r="K81" i="29"/>
  <c r="B2976" i="106" s="1"/>
  <c r="D2976" i="106" s="1"/>
  <c r="B1372" i="106"/>
  <c r="D1372" i="106" s="1"/>
  <c r="K194" i="29"/>
  <c r="K218" i="29"/>
  <c r="B1409" i="106"/>
  <c r="D1409" i="106" s="1"/>
  <c r="B1428" i="106"/>
  <c r="D1428" i="106" s="1"/>
  <c r="K257" i="29"/>
  <c r="B1492" i="106" s="1"/>
  <c r="D1492" i="106" s="1"/>
  <c r="K276" i="29"/>
  <c r="B3723" i="106" s="1"/>
  <c r="D3723" i="106" s="1"/>
  <c r="B3721" i="106"/>
  <c r="D3721" i="106" s="1"/>
  <c r="G296" i="29"/>
  <c r="B1543" i="106"/>
  <c r="D1543" i="106" s="1"/>
  <c r="B3625" i="106"/>
  <c r="D3625" i="106" s="1"/>
  <c r="D339" i="29"/>
  <c r="H344" i="29"/>
  <c r="B7237" i="106" s="1"/>
  <c r="D7237" i="106" s="1"/>
  <c r="K343" i="29"/>
  <c r="B3698" i="106"/>
  <c r="D3698" i="106" s="1"/>
  <c r="K52" i="4"/>
  <c r="B3702" i="106" s="1"/>
  <c r="D3702" i="106" s="1"/>
  <c r="F152" i="34"/>
  <c r="B6772" i="106"/>
  <c r="D6772" i="106" s="1"/>
  <c r="H67" i="5"/>
  <c r="B5881" i="106" s="1"/>
  <c r="D5881" i="106" s="1"/>
  <c r="B5879" i="106"/>
  <c r="D5879" i="106" s="1"/>
  <c r="I18" i="5"/>
  <c r="B5923" i="106" s="1"/>
  <c r="D5923" i="106" s="1"/>
  <c r="K18" i="5"/>
  <c r="B5992" i="106" s="1"/>
  <c r="D5992" i="106" s="1"/>
  <c r="J33" i="29"/>
  <c r="B6903" i="106" s="1"/>
  <c r="D6903" i="106" s="1"/>
  <c r="B6845" i="106"/>
  <c r="D6845" i="106" s="1"/>
  <c r="D57" i="29"/>
  <c r="B795" i="106" s="1"/>
  <c r="D795" i="106" s="1"/>
  <c r="L57" i="29"/>
  <c r="K135" i="29"/>
  <c r="B2988" i="106" s="1"/>
  <c r="D2988" i="106" s="1"/>
  <c r="B2981" i="106"/>
  <c r="D2981" i="106" s="1"/>
  <c r="K196" i="29"/>
  <c r="B2842" i="106" s="1"/>
  <c r="D2842" i="106" s="1"/>
  <c r="B2832" i="106"/>
  <c r="D2832" i="106" s="1"/>
  <c r="D237" i="29"/>
  <c r="B1421" i="106" s="1"/>
  <c r="D1421" i="106" s="1"/>
  <c r="B1420" i="106"/>
  <c r="D1420" i="106" s="1"/>
  <c r="K53" i="4"/>
  <c r="B3699" i="106"/>
  <c r="D3699" i="106" s="1"/>
  <c r="C21" i="131"/>
  <c r="B7286" i="106" s="1"/>
  <c r="D7286" i="106" s="1"/>
  <c r="F123" i="34"/>
  <c r="L65" i="29"/>
  <c r="L92" i="29"/>
  <c r="L110" i="29"/>
  <c r="L112" i="29" s="1"/>
  <c r="L162" i="29"/>
  <c r="L166" i="29" s="1"/>
  <c r="L168" i="29" s="1"/>
  <c r="L251" i="29"/>
  <c r="L264" i="29"/>
  <c r="L271" i="29"/>
  <c r="L323" i="29"/>
  <c r="L329" i="29"/>
  <c r="G127" i="29"/>
  <c r="B1256" i="106" s="1"/>
  <c r="D1256" i="106" s="1"/>
  <c r="L42" i="29"/>
  <c r="L84" i="29"/>
  <c r="H127" i="29"/>
  <c r="L232" i="29"/>
  <c r="B1511" i="106"/>
  <c r="D1511" i="106" s="1"/>
  <c r="G14" i="4"/>
  <c r="B2609" i="106" s="1"/>
  <c r="D2609" i="106" s="1"/>
  <c r="K28" i="29"/>
  <c r="B6892" i="106"/>
  <c r="D6892" i="106" s="1"/>
  <c r="B14" i="7"/>
  <c r="B5063" i="106"/>
  <c r="D5063" i="106" s="1"/>
  <c r="F114" i="34"/>
  <c r="B3619" i="106"/>
  <c r="D3619" i="106" s="1"/>
  <c r="C341" i="29"/>
  <c r="B1745" i="106"/>
  <c r="D1745" i="106" s="1"/>
  <c r="D5" i="7"/>
  <c r="B1761" i="106" s="1"/>
  <c r="D1761" i="106" s="1"/>
  <c r="I6" i="4"/>
  <c r="B5011" i="106" s="1"/>
  <c r="D5011" i="106" s="1"/>
  <c r="F72" i="34"/>
  <c r="K237" i="29"/>
  <c r="B1485" i="106" s="1"/>
  <c r="D1485" i="106" s="1"/>
  <c r="F67" i="5"/>
  <c r="B5582" i="106" s="1"/>
  <c r="D5582" i="106" s="1"/>
  <c r="F49" i="34"/>
  <c r="B6897" i="106"/>
  <c r="D6897" i="106" s="1"/>
  <c r="C26" i="131"/>
  <c r="B7291" i="106" s="1"/>
  <c r="D7291" i="106" s="1"/>
  <c r="H341" i="29"/>
  <c r="B3656" i="106" s="1"/>
  <c r="D3656" i="106" s="1"/>
  <c r="F162" i="34"/>
  <c r="E339" i="29"/>
  <c r="L354" i="29"/>
  <c r="J76" i="4"/>
  <c r="B6261" i="106" s="1"/>
  <c r="D6261" i="106" s="1"/>
  <c r="K16" i="11"/>
  <c r="B2055" i="106" s="1"/>
  <c r="D2055" i="106" s="1"/>
  <c r="E34" i="3"/>
  <c r="B6127" i="106"/>
  <c r="D6127" i="106" s="1"/>
  <c r="D47" i="36"/>
  <c r="J13" i="3"/>
  <c r="B6217" i="106"/>
  <c r="D6217" i="106" s="1"/>
  <c r="B3562" i="106"/>
  <c r="D3562" i="106" s="1"/>
  <c r="K34" i="3"/>
  <c r="H19" i="118"/>
  <c r="C76" i="4"/>
  <c r="B3231" i="106" s="1"/>
  <c r="D3231" i="106" s="1"/>
  <c r="B7654" i="106"/>
  <c r="D7654" i="106" s="1"/>
  <c r="E38" i="4"/>
  <c r="B6286" i="106" s="1"/>
  <c r="D6286" i="106" s="1"/>
  <c r="B6244" i="106"/>
  <c r="D6244" i="106" s="1"/>
  <c r="B618" i="106"/>
  <c r="D618" i="106" s="1"/>
  <c r="D74" i="36"/>
  <c r="B2772" i="106"/>
  <c r="D2772" i="106" s="1"/>
  <c r="I44" i="4"/>
  <c r="B5064" i="106"/>
  <c r="D5064" i="106" s="1"/>
  <c r="B17" i="7"/>
  <c r="C12" i="5"/>
  <c r="B6307" i="106"/>
  <c r="D6307" i="106" s="1"/>
  <c r="C40" i="5"/>
  <c r="B5087" i="106" s="1"/>
  <c r="D5087" i="106" s="1"/>
  <c r="C93" i="5"/>
  <c r="B5112" i="106" s="1"/>
  <c r="D5112" i="106" s="1"/>
  <c r="B5105" i="106"/>
  <c r="D5105" i="106" s="1"/>
  <c r="B5114" i="106"/>
  <c r="D5114" i="106" s="1"/>
  <c r="C108" i="5"/>
  <c r="B5120" i="106" s="1"/>
  <c r="D5120" i="106" s="1"/>
  <c r="B5127" i="106"/>
  <c r="D5127" i="106" s="1"/>
  <c r="C121" i="5"/>
  <c r="B5163" i="106"/>
  <c r="D5163" i="106" s="1"/>
  <c r="C144" i="5"/>
  <c r="B5177" i="106"/>
  <c r="D5177" i="106" s="1"/>
  <c r="C154" i="5"/>
  <c r="B6382" i="106"/>
  <c r="D6382" i="106" s="1"/>
  <c r="F116" i="34"/>
  <c r="B4944" i="106"/>
  <c r="D4944" i="106" s="1"/>
  <c r="C178" i="5"/>
  <c r="B5280" i="106"/>
  <c r="D5280" i="106" s="1"/>
  <c r="F133" i="34"/>
  <c r="B6634" i="106"/>
  <c r="D6634" i="106" s="1"/>
  <c r="C8" i="131"/>
  <c r="B7273" i="106" s="1"/>
  <c r="D7273" i="106" s="1"/>
  <c r="F138" i="34"/>
  <c r="B6694" i="106"/>
  <c r="D6694" i="106" s="1"/>
  <c r="C16" i="131"/>
  <c r="B7281" i="106" s="1"/>
  <c r="D7281" i="106" s="1"/>
  <c r="C24" i="131"/>
  <c r="B7289" i="106" s="1"/>
  <c r="D7289" i="106" s="1"/>
  <c r="F150" i="34"/>
  <c r="B6753" i="106"/>
  <c r="D6753" i="106" s="1"/>
  <c r="C32" i="131"/>
  <c r="B7297" i="106" s="1"/>
  <c r="D7297" i="106" s="1"/>
  <c r="F158" i="34"/>
  <c r="B6817" i="106"/>
  <c r="D6817" i="106" s="1"/>
  <c r="B5315" i="106"/>
  <c r="D5315" i="106" s="1"/>
  <c r="F167" i="34"/>
  <c r="B5330" i="106"/>
  <c r="D5330" i="106" s="1"/>
  <c r="D12" i="5"/>
  <c r="B5340" i="106"/>
  <c r="D5340" i="106" s="1"/>
  <c r="D67" i="5"/>
  <c r="B5342" i="106" s="1"/>
  <c r="D5342" i="106" s="1"/>
  <c r="D108" i="5"/>
  <c r="B5355" i="106" s="1"/>
  <c r="D5355" i="106" s="1"/>
  <c r="B5350" i="106"/>
  <c r="D5350" i="106" s="1"/>
  <c r="B5368" i="106"/>
  <c r="D5368" i="106" s="1"/>
  <c r="D131" i="5"/>
  <c r="B4945" i="106"/>
  <c r="D4945" i="106" s="1"/>
  <c r="D178" i="5"/>
  <c r="B5431" i="106"/>
  <c r="D5431" i="106" s="1"/>
  <c r="D211" i="5"/>
  <c r="B5444" i="106" s="1"/>
  <c r="D5444" i="106" s="1"/>
  <c r="B5440" i="106"/>
  <c r="D5440" i="106" s="1"/>
  <c r="D216" i="5"/>
  <c r="B4412" i="106" s="1"/>
  <c r="D4412" i="106" s="1"/>
  <c r="B4341" i="106"/>
  <c r="D4341" i="106" s="1"/>
  <c r="F134" i="34"/>
  <c r="C9" i="131"/>
  <c r="B7274" i="106" s="1"/>
  <c r="D7274" i="106" s="1"/>
  <c r="F139" i="34"/>
  <c r="B6643" i="106"/>
  <c r="D6643" i="106" s="1"/>
  <c r="B6697" i="106"/>
  <c r="D6697" i="106" s="1"/>
  <c r="C17" i="131"/>
  <c r="B7282" i="106" s="1"/>
  <c r="D7282" i="106" s="1"/>
  <c r="F151" i="34"/>
  <c r="B6762" i="106"/>
  <c r="D6762" i="106" s="1"/>
  <c r="C25" i="131"/>
  <c r="B7290" i="106" s="1"/>
  <c r="D7290" i="106" s="1"/>
  <c r="F159" i="34"/>
  <c r="B6826" i="106"/>
  <c r="D6826" i="106" s="1"/>
  <c r="C33" i="131"/>
  <c r="B7640" i="106" s="1"/>
  <c r="D7640" i="106" s="1"/>
  <c r="B4446" i="106"/>
  <c r="D4446" i="106" s="1"/>
  <c r="F172" i="34"/>
  <c r="D17" i="159"/>
  <c r="E18" i="5"/>
  <c r="B5518" i="106" s="1"/>
  <c r="D5518" i="106" s="1"/>
  <c r="B5517" i="106"/>
  <c r="D5517" i="106" s="1"/>
  <c r="B6368" i="106"/>
  <c r="D6368" i="106" s="1"/>
  <c r="E172" i="5"/>
  <c r="B5537" i="106" s="1"/>
  <c r="D5537" i="106" s="1"/>
  <c r="E259" i="5"/>
  <c r="E273" i="5" s="1"/>
  <c r="B7747" i="106" s="1"/>
  <c r="D7747" i="106" s="1"/>
  <c r="B6722" i="106"/>
  <c r="D6722" i="106" s="1"/>
  <c r="B5568" i="106"/>
  <c r="D5568" i="106" s="1"/>
  <c r="F20" i="34"/>
  <c r="B5574" i="106"/>
  <c r="D5574" i="106" s="1"/>
  <c r="F24" i="34"/>
  <c r="B4885" i="106"/>
  <c r="D4885" i="106" s="1"/>
  <c r="F121" i="5"/>
  <c r="B5599" i="106" s="1"/>
  <c r="D5599" i="106" s="1"/>
  <c r="B4393" i="106"/>
  <c r="D4393" i="106" s="1"/>
  <c r="F191" i="5"/>
  <c r="B5697" i="106"/>
  <c r="D5697" i="106" s="1"/>
  <c r="F224" i="5"/>
  <c r="B5703" i="106" s="1"/>
  <c r="D5703" i="106" s="1"/>
  <c r="B4919" i="106"/>
  <c r="D4919" i="106" s="1"/>
  <c r="F120" i="34"/>
  <c r="B4378" i="106"/>
  <c r="D4378" i="106" s="1"/>
  <c r="G191" i="5"/>
  <c r="B5798" i="106"/>
  <c r="D5798" i="106" s="1"/>
  <c r="G211" i="5"/>
  <c r="B5803" i="106" s="1"/>
  <c r="D5803" i="106" s="1"/>
  <c r="B6630" i="106"/>
  <c r="D6630" i="106" s="1"/>
  <c r="C7" i="131"/>
  <c r="B7272" i="106" s="1"/>
  <c r="D7272" i="106" s="1"/>
  <c r="G259" i="5"/>
  <c r="B6837" i="106" s="1"/>
  <c r="D6837" i="106" s="1"/>
  <c r="B6693" i="106"/>
  <c r="D6693" i="106" s="1"/>
  <c r="F145" i="34"/>
  <c r="C15" i="131"/>
  <c r="B7280" i="106" s="1"/>
  <c r="D7280" i="106" s="1"/>
  <c r="B7043" i="106"/>
  <c r="D7043" i="106" s="1"/>
  <c r="H12" i="5"/>
  <c r="B5882" i="106"/>
  <c r="D5882" i="106" s="1"/>
  <c r="H108" i="5"/>
  <c r="B5886" i="106" s="1"/>
  <c r="D5886" i="106" s="1"/>
  <c r="B6393" i="106"/>
  <c r="D6393" i="106" s="1"/>
  <c r="H172" i="5"/>
  <c r="C13" i="131"/>
  <c r="B7278" i="106" s="1"/>
  <c r="D7278" i="106" s="1"/>
  <c r="B6679" i="106"/>
  <c r="D6679" i="106" s="1"/>
  <c r="H259" i="5"/>
  <c r="B6814" i="106"/>
  <c r="D6814" i="106" s="1"/>
  <c r="C31" i="131"/>
  <c r="B7296" i="106" s="1"/>
  <c r="D7296" i="106" s="1"/>
  <c r="B5924" i="106"/>
  <c r="D5924" i="106" s="1"/>
  <c r="I67" i="5"/>
  <c r="B6298" i="106"/>
  <c r="D6298" i="106" s="1"/>
  <c r="J12" i="5"/>
  <c r="B11" i="7"/>
  <c r="B6316" i="106"/>
  <c r="D6316" i="106" s="1"/>
  <c r="J67" i="5"/>
  <c r="B6318" i="106" s="1"/>
  <c r="D6318" i="106" s="1"/>
  <c r="B6398" i="106"/>
  <c r="D6398" i="106" s="1"/>
  <c r="J178" i="5"/>
  <c r="B6400" i="106" s="1"/>
  <c r="D6400" i="106" s="1"/>
  <c r="K67" i="5"/>
  <c r="B5995" i="106" s="1"/>
  <c r="D5995" i="106" s="1"/>
  <c r="B5993" i="106"/>
  <c r="D5993" i="106" s="1"/>
  <c r="B5998" i="106"/>
  <c r="D5998" i="106" s="1"/>
  <c r="K108" i="5"/>
  <c r="B5999" i="106" s="1"/>
  <c r="D5999" i="106" s="1"/>
  <c r="B6394" i="106"/>
  <c r="D6394" i="106" s="1"/>
  <c r="K172" i="5"/>
  <c r="B763" i="106"/>
  <c r="D763" i="106" s="1"/>
  <c r="K5" i="29"/>
  <c r="D33" i="29"/>
  <c r="B6727" i="106"/>
  <c r="D6727" i="106" s="1"/>
  <c r="C33" i="29"/>
  <c r="K7" i="29"/>
  <c r="B3366" i="106"/>
  <c r="D3366" i="106" s="1"/>
  <c r="K8" i="29"/>
  <c r="B3380" i="106" s="1"/>
  <c r="D3380" i="106" s="1"/>
  <c r="K9" i="29"/>
  <c r="B7251" i="106"/>
  <c r="D7251" i="106" s="1"/>
  <c r="B3055" i="106"/>
  <c r="D3055" i="106" s="1"/>
  <c r="K10" i="29"/>
  <c r="B3062" i="106" s="1"/>
  <c r="D3062" i="106" s="1"/>
  <c r="K11" i="29"/>
  <c r="B7257" i="106"/>
  <c r="D7257" i="106" s="1"/>
  <c r="B716" i="106"/>
  <c r="D716" i="106" s="1"/>
  <c r="K12" i="29"/>
  <c r="B717" i="106"/>
  <c r="D717" i="106" s="1"/>
  <c r="K13" i="29"/>
  <c r="B1105" i="106" s="1"/>
  <c r="D1105" i="106" s="1"/>
  <c r="K14" i="29"/>
  <c r="B1106" i="106" s="1"/>
  <c r="D1106" i="106" s="1"/>
  <c r="B718" i="106"/>
  <c r="D718" i="106" s="1"/>
  <c r="B719" i="106"/>
  <c r="D719" i="106" s="1"/>
  <c r="K15" i="29"/>
  <c r="B706" i="106"/>
  <c r="D706" i="106" s="1"/>
  <c r="K16" i="29"/>
  <c r="B1094" i="106" s="1"/>
  <c r="D1094" i="106" s="1"/>
  <c r="K17" i="29"/>
  <c r="B6871" i="106" s="1"/>
  <c r="D6871" i="106" s="1"/>
  <c r="B7263" i="106"/>
  <c r="D7263" i="106" s="1"/>
  <c r="K18" i="29"/>
  <c r="B1100" i="106" s="1"/>
  <c r="D1100" i="106" s="1"/>
  <c r="B712" i="106"/>
  <c r="D712" i="106" s="1"/>
  <c r="K19" i="29"/>
  <c r="B3381" i="106" s="1"/>
  <c r="D3381" i="106" s="1"/>
  <c r="B3367" i="106"/>
  <c r="D3367" i="106" s="1"/>
  <c r="B6876" i="106"/>
  <c r="D6876" i="106" s="1"/>
  <c r="K20" i="29"/>
  <c r="H33" i="29"/>
  <c r="B6893" i="106"/>
  <c r="D6893" i="106" s="1"/>
  <c r="F47" i="34"/>
  <c r="L33" i="29"/>
  <c r="I42" i="29"/>
  <c r="B6904" i="106"/>
  <c r="D6904" i="106" s="1"/>
  <c r="D47" i="29"/>
  <c r="B789" i="106" s="1"/>
  <c r="D789" i="106" s="1"/>
  <c r="K44" i="29"/>
  <c r="B786" i="106"/>
  <c r="D786" i="106" s="1"/>
  <c r="B729" i="106"/>
  <c r="D729" i="106" s="1"/>
  <c r="K45" i="29"/>
  <c r="B1117" i="106" s="1"/>
  <c r="D1117" i="106" s="1"/>
  <c r="C47" i="29"/>
  <c r="B731" i="106" s="1"/>
  <c r="D731" i="106" s="1"/>
  <c r="B730" i="106"/>
  <c r="D730" i="106" s="1"/>
  <c r="K46" i="29"/>
  <c r="B1118" i="106" s="1"/>
  <c r="D1118" i="106" s="1"/>
  <c r="H53" i="29"/>
  <c r="B1022" i="106"/>
  <c r="D1022" i="106" s="1"/>
  <c r="B1023" i="106"/>
  <c r="D1023" i="106" s="1"/>
  <c r="K50" i="29"/>
  <c r="B909" i="106"/>
  <c r="D909" i="106" s="1"/>
  <c r="F57" i="29"/>
  <c r="B911" i="106" s="1"/>
  <c r="D911" i="106" s="1"/>
  <c r="G65" i="29"/>
  <c r="B977" i="106" s="1"/>
  <c r="D977" i="106" s="1"/>
  <c r="B970" i="106"/>
  <c r="D970" i="106" s="1"/>
  <c r="B971" i="106"/>
  <c r="D971" i="106" s="1"/>
  <c r="K60" i="29"/>
  <c r="D72" i="29"/>
  <c r="B811" i="106" s="1"/>
  <c r="D811" i="106" s="1"/>
  <c r="B804" i="106"/>
  <c r="D804" i="106" s="1"/>
  <c r="K67" i="29"/>
  <c r="B747" i="106"/>
  <c r="D747" i="106" s="1"/>
  <c r="K68" i="29"/>
  <c r="C72" i="29"/>
  <c r="B753" i="106" s="1"/>
  <c r="D753" i="106" s="1"/>
  <c r="B748" i="106"/>
  <c r="D748" i="106" s="1"/>
  <c r="K69" i="29"/>
  <c r="H72" i="29"/>
  <c r="B1043" i="106" s="1"/>
  <c r="D1043" i="106" s="1"/>
  <c r="B1039" i="106"/>
  <c r="D1039" i="106" s="1"/>
  <c r="K79" i="29"/>
  <c r="B2974" i="106" s="1"/>
  <c r="D2974" i="106" s="1"/>
  <c r="B2950" i="106"/>
  <c r="D2950" i="106" s="1"/>
  <c r="B2954" i="106"/>
  <c r="D2954" i="106" s="1"/>
  <c r="K83" i="29"/>
  <c r="B2978" i="106" s="1"/>
  <c r="D2978" i="106" s="1"/>
  <c r="H92" i="29"/>
  <c r="K87" i="29"/>
  <c r="B6986" i="106" s="1"/>
  <c r="D6986" i="106" s="1"/>
  <c r="B6985" i="106"/>
  <c r="D6985" i="106" s="1"/>
  <c r="K96" i="29"/>
  <c r="B7003" i="106" s="1"/>
  <c r="D7003" i="106" s="1"/>
  <c r="B7002" i="106"/>
  <c r="D7002" i="106" s="1"/>
  <c r="H110" i="29"/>
  <c r="B1049" i="106"/>
  <c r="D1049" i="106" s="1"/>
  <c r="K106" i="29"/>
  <c r="B4078" i="106"/>
  <c r="D4078" i="106" s="1"/>
  <c r="G129" i="29"/>
  <c r="E127" i="29"/>
  <c r="B1239" i="106" s="1"/>
  <c r="D1239" i="106" s="1"/>
  <c r="B1235" i="106"/>
  <c r="D1235" i="106" s="1"/>
  <c r="B1221" i="106"/>
  <c r="D1221" i="106" s="1"/>
  <c r="K124" i="29"/>
  <c r="B1276" i="106" s="1"/>
  <c r="D1276" i="106" s="1"/>
  <c r="J127" i="29"/>
  <c r="B7034" i="106" s="1"/>
  <c r="D7034" i="106" s="1"/>
  <c r="B7031" i="106"/>
  <c r="D7031" i="106" s="1"/>
  <c r="L148" i="29"/>
  <c r="L146" i="29"/>
  <c r="B1311" i="106"/>
  <c r="D1311" i="106" s="1"/>
  <c r="K158" i="29"/>
  <c r="H162" i="29"/>
  <c r="B1307" i="106"/>
  <c r="D1307" i="106" s="1"/>
  <c r="E166" i="29"/>
  <c r="K165" i="29"/>
  <c r="B1330" i="106" s="1"/>
  <c r="D1330" i="106" s="1"/>
  <c r="I178" i="29"/>
  <c r="B7057" i="106"/>
  <c r="D7057" i="106" s="1"/>
  <c r="B7211" i="106"/>
  <c r="D7211" i="106" s="1"/>
  <c r="K329" i="29"/>
  <c r="J44" i="4"/>
  <c r="E188" i="29"/>
  <c r="B2989" i="106"/>
  <c r="D2989" i="106" s="1"/>
  <c r="K182" i="29"/>
  <c r="B3064" i="106"/>
  <c r="D3064" i="106" s="1"/>
  <c r="K213" i="29"/>
  <c r="B3065" i="106" s="1"/>
  <c r="D3065" i="106" s="1"/>
  <c r="B1413" i="106"/>
  <c r="D1413" i="106" s="1"/>
  <c r="K228" i="29"/>
  <c r="B1477" i="106" s="1"/>
  <c r="D1477" i="106" s="1"/>
  <c r="D232" i="29"/>
  <c r="K248" i="29"/>
  <c r="B7094" i="106" s="1"/>
  <c r="D7094" i="106" s="1"/>
  <c r="B7093" i="106"/>
  <c r="D7093" i="106" s="1"/>
  <c r="B1431" i="106"/>
  <c r="D1431" i="106" s="1"/>
  <c r="K260" i="29"/>
  <c r="B1495" i="106" s="1"/>
  <c r="D1495" i="106" s="1"/>
  <c r="B1439" i="106"/>
  <c r="D1439" i="106" s="1"/>
  <c r="K268" i="29"/>
  <c r="D271" i="29"/>
  <c r="B1444" i="106" s="1"/>
  <c r="D1444" i="106" s="1"/>
  <c r="J296" i="29"/>
  <c r="B7100" i="106"/>
  <c r="D7100" i="106" s="1"/>
  <c r="K299" i="29"/>
  <c r="B7105" i="106"/>
  <c r="D7105" i="106" s="1"/>
  <c r="E303" i="29"/>
  <c r="B7114" i="106" s="1"/>
  <c r="D7114" i="106" s="1"/>
  <c r="B7181" i="106"/>
  <c r="D7181" i="106" s="1"/>
  <c r="K319" i="29"/>
  <c r="B7189" i="106" s="1"/>
  <c r="D7189" i="106" s="1"/>
  <c r="K320" i="29"/>
  <c r="B7198" i="106" s="1"/>
  <c r="D7198" i="106" s="1"/>
  <c r="B7190" i="106"/>
  <c r="D7190" i="106" s="1"/>
  <c r="I339" i="29"/>
  <c r="B7226" i="106"/>
  <c r="D7226" i="106" s="1"/>
  <c r="B7238" i="106"/>
  <c r="D7238" i="106" s="1"/>
  <c r="H349" i="29"/>
  <c r="K348" i="29"/>
  <c r="B7239" i="106" s="1"/>
  <c r="D7239" i="106" s="1"/>
  <c r="F46" i="34"/>
  <c r="B6891" i="106"/>
  <c r="D6891" i="106" s="1"/>
  <c r="I47" i="4"/>
  <c r="B7749" i="106"/>
  <c r="D7749" i="106" s="1"/>
  <c r="D44" i="4"/>
  <c r="B4373" i="106"/>
  <c r="D4373" i="106" s="1"/>
  <c r="I274" i="5"/>
  <c r="B6917" i="106"/>
  <c r="D6917" i="106" s="1"/>
  <c r="B1323" i="106"/>
  <c r="D1323" i="106" s="1"/>
  <c r="F60" i="34"/>
  <c r="F178" i="29"/>
  <c r="B1354" i="106"/>
  <c r="D1354" i="106" s="1"/>
  <c r="B2822" i="106"/>
  <c r="D2822" i="106" s="1"/>
  <c r="K186" i="29"/>
  <c r="B3011" i="106" s="1"/>
  <c r="D3011" i="106" s="1"/>
  <c r="B2999" i="106"/>
  <c r="D2999" i="106" s="1"/>
  <c r="B1402" i="106"/>
  <c r="D1402" i="106" s="1"/>
  <c r="K221" i="29"/>
  <c r="B1466" i="106" s="1"/>
  <c r="D1466" i="106" s="1"/>
  <c r="C323" i="29"/>
  <c r="K312" i="29"/>
  <c r="B7118" i="106"/>
  <c r="D7118" i="106" s="1"/>
  <c r="B7151" i="106"/>
  <c r="D7151" i="106" s="1"/>
  <c r="K315" i="29"/>
  <c r="B7153" i="106" s="1"/>
  <c r="D7153" i="106" s="1"/>
  <c r="B7167" i="106"/>
  <c r="D7167" i="106" s="1"/>
  <c r="K317" i="29"/>
  <c r="B7171" i="106" s="1"/>
  <c r="D7171" i="106" s="1"/>
  <c r="B7688" i="106"/>
  <c r="D7688" i="106" s="1"/>
  <c r="K321" i="29"/>
  <c r="B7696" i="106" s="1"/>
  <c r="D7696" i="106" s="1"/>
  <c r="B1423" i="106"/>
  <c r="D1423" i="106" s="1"/>
  <c r="D251" i="29"/>
  <c r="B1424" i="106" s="1"/>
  <c r="D1424" i="106" s="1"/>
  <c r="K240" i="29"/>
  <c r="B1487" i="106" s="1"/>
  <c r="D1487" i="106" s="1"/>
  <c r="H286" i="29"/>
  <c r="K282" i="29"/>
  <c r="B1513" i="106" s="1"/>
  <c r="D1513" i="106" s="1"/>
  <c r="B1450" i="106"/>
  <c r="D1450" i="106" s="1"/>
  <c r="B1753" i="106"/>
  <c r="D1753" i="106" s="1"/>
  <c r="D12" i="7"/>
  <c r="B1769" i="106" s="1"/>
  <c r="D1769" i="106" s="1"/>
  <c r="B5741" i="106"/>
  <c r="D5741" i="106" s="1"/>
  <c r="G5" i="4"/>
  <c r="B3409" i="106" s="1"/>
  <c r="D3409" i="106" s="1"/>
  <c r="B1760" i="106"/>
  <c r="D1760" i="106" s="1"/>
  <c r="B2633" i="106"/>
  <c r="D2633" i="106" s="1"/>
  <c r="K322" i="29"/>
  <c r="B7705" i="106" s="1"/>
  <c r="D7705" i="106" s="1"/>
  <c r="D341" i="29"/>
  <c r="B3626" i="106"/>
  <c r="D3626" i="106" s="1"/>
  <c r="J204" i="29"/>
  <c r="B7072" i="106" s="1"/>
  <c r="D7072" i="106" s="1"/>
  <c r="B894" i="106"/>
  <c r="D894" i="106" s="1"/>
  <c r="H331" i="29"/>
  <c r="B7221" i="106" s="1"/>
  <c r="D7221" i="106" s="1"/>
  <c r="B7204" i="106"/>
  <c r="D7204" i="106" s="1"/>
  <c r="B1512" i="106"/>
  <c r="D1512" i="106" s="1"/>
  <c r="C34" i="3"/>
  <c r="B6125" i="106"/>
  <c r="D6125" i="106" s="1"/>
  <c r="D13" i="3"/>
  <c r="B3414" i="106"/>
  <c r="D3414" i="106" s="1"/>
  <c r="D41" i="36"/>
  <c r="H24" i="118"/>
  <c r="B3427" i="106"/>
  <c r="D3427" i="106" s="1"/>
  <c r="I13" i="3"/>
  <c r="B2888" i="106" s="1"/>
  <c r="D2888" i="106" s="1"/>
  <c r="D46" i="36"/>
  <c r="B6148" i="106"/>
  <c r="D6148" i="106" s="1"/>
  <c r="I34" i="3"/>
  <c r="B6149" i="106"/>
  <c r="D6149" i="106" s="1"/>
  <c r="J34" i="3"/>
  <c r="I48" i="4"/>
  <c r="B2106" i="106" s="1"/>
  <c r="D2106" i="106" s="1"/>
  <c r="C44" i="4"/>
  <c r="B321" i="106"/>
  <c r="D321" i="106" s="1"/>
  <c r="B2758" i="106"/>
  <c r="D2758" i="106" s="1"/>
  <c r="D78" i="36"/>
  <c r="B5023" i="106"/>
  <c r="D5023" i="106" s="1"/>
  <c r="D76" i="4"/>
  <c r="B3237" i="106" s="1"/>
  <c r="D3237" i="106" s="1"/>
  <c r="D77" i="36"/>
  <c r="E39" i="4"/>
  <c r="B6287" i="106" s="1"/>
  <c r="D6287" i="106" s="1"/>
  <c r="B6247" i="106"/>
  <c r="D6247" i="106" s="1"/>
  <c r="B6258" i="106"/>
  <c r="D6258" i="106" s="1"/>
  <c r="G76" i="4"/>
  <c r="B3260" i="106" s="1"/>
  <c r="D3260" i="106" s="1"/>
  <c r="B3578" i="106"/>
  <c r="D3578" i="106" s="1"/>
  <c r="K44" i="4"/>
  <c r="H34" i="3"/>
  <c r="B6130" i="106"/>
  <c r="D6130" i="106" s="1"/>
  <c r="H13" i="3"/>
  <c r="B199" i="106"/>
  <c r="D199" i="106" s="1"/>
  <c r="G34" i="3"/>
  <c r="B6129" i="106"/>
  <c r="D6129" i="106" s="1"/>
  <c r="F44" i="4"/>
  <c r="B7751" i="106"/>
  <c r="D7751" i="106" s="1"/>
  <c r="D81" i="36"/>
  <c r="B2504" i="106"/>
  <c r="D2504" i="106" s="1"/>
  <c r="M23" i="3"/>
  <c r="B279" i="106" s="1"/>
  <c r="D279" i="106" s="1"/>
  <c r="B273" i="106"/>
  <c r="D273" i="106" s="1"/>
  <c r="C18" i="5"/>
  <c r="B5071" i="106" s="1"/>
  <c r="D5071" i="106" s="1"/>
  <c r="B5069" i="106"/>
  <c r="D5069" i="106" s="1"/>
  <c r="B6031" i="106"/>
  <c r="D6031" i="106" s="1"/>
  <c r="C75" i="5"/>
  <c r="C82" i="5"/>
  <c r="B5099" i="106"/>
  <c r="D5099" i="106" s="1"/>
  <c r="B5122" i="106"/>
  <c r="D5122" i="106" s="1"/>
  <c r="C114" i="5"/>
  <c r="B5134" i="106"/>
  <c r="D5134" i="106" s="1"/>
  <c r="C131" i="5"/>
  <c r="C140" i="5"/>
  <c r="B5153" i="106"/>
  <c r="D5153" i="106" s="1"/>
  <c r="B4351" i="106"/>
  <c r="D4351" i="106" s="1"/>
  <c r="F108" i="34"/>
  <c r="F112" i="34"/>
  <c r="B5187" i="106"/>
  <c r="D5187" i="106" s="1"/>
  <c r="F121" i="34"/>
  <c r="B6388" i="106"/>
  <c r="D6388" i="106" s="1"/>
  <c r="C201" i="5"/>
  <c r="B5240" i="106"/>
  <c r="D5240" i="106" s="1"/>
  <c r="B4235" i="106"/>
  <c r="D4235" i="106" s="1"/>
  <c r="C211" i="5"/>
  <c r="C11" i="131"/>
  <c r="B7276" i="106" s="1"/>
  <c r="D7276" i="106" s="1"/>
  <c r="B6658" i="106"/>
  <c r="D6658" i="106" s="1"/>
  <c r="C27" i="131"/>
  <c r="B7292" i="106" s="1"/>
  <c r="D7292" i="106" s="1"/>
  <c r="B6777" i="106"/>
  <c r="D6777" i="106" s="1"/>
  <c r="F153" i="34"/>
  <c r="B4189" i="106"/>
  <c r="D4189" i="106" s="1"/>
  <c r="F170" i="34"/>
  <c r="B5333" i="106"/>
  <c r="D5333" i="106" s="1"/>
  <c r="B18" i="7"/>
  <c r="B5344" i="106"/>
  <c r="D5344" i="106" s="1"/>
  <c r="D82" i="5"/>
  <c r="B5348" i="106" s="1"/>
  <c r="D5348" i="106" s="1"/>
  <c r="D140" i="5"/>
  <c r="B5383" i="106" s="1"/>
  <c r="D5383" i="106" s="1"/>
  <c r="B5387" i="106"/>
  <c r="D5387" i="106" s="1"/>
  <c r="F29" i="34"/>
  <c r="B4806" i="106"/>
  <c r="D4806" i="106" s="1"/>
  <c r="D184" i="5"/>
  <c r="B5425" i="106" s="1"/>
  <c r="D5425" i="106" s="1"/>
  <c r="F31" i="34"/>
  <c r="D224" i="5"/>
  <c r="B5470" i="106" s="1"/>
  <c r="D5470" i="106" s="1"/>
  <c r="B5494" i="106"/>
  <c r="D5494" i="106" s="1"/>
  <c r="F33" i="34"/>
  <c r="C12" i="131"/>
  <c r="B7277" i="106" s="1"/>
  <c r="D7277" i="106" s="1"/>
  <c r="F142" i="34"/>
  <c r="F147" i="34"/>
  <c r="B6721" i="106"/>
  <c r="D6721" i="106" s="1"/>
  <c r="C20" i="131"/>
  <c r="B7285" i="106" s="1"/>
  <c r="D7285" i="106" s="1"/>
  <c r="B6786" i="106"/>
  <c r="D6786" i="106" s="1"/>
  <c r="C28" i="131"/>
  <c r="B7293" i="106" s="1"/>
  <c r="D7293" i="106" s="1"/>
  <c r="B5512" i="106"/>
  <c r="D5512" i="106" s="1"/>
  <c r="E12" i="5"/>
  <c r="B5522" i="106"/>
  <c r="D5522" i="106" s="1"/>
  <c r="E108" i="5"/>
  <c r="B5526" i="106" s="1"/>
  <c r="D5526" i="106" s="1"/>
  <c r="F12" i="5"/>
  <c r="B5553" i="106"/>
  <c r="D5553" i="106" s="1"/>
  <c r="B7" i="7"/>
  <c r="F18" i="34"/>
  <c r="B5564" i="106"/>
  <c r="D5564" i="106" s="1"/>
  <c r="F63" i="5"/>
  <c r="B5579" i="106" s="1"/>
  <c r="D5579" i="106" s="1"/>
  <c r="B5570" i="106"/>
  <c r="D5570" i="106" s="1"/>
  <c r="F87" i="34"/>
  <c r="B5576" i="106"/>
  <c r="D5576" i="106" s="1"/>
  <c r="F25" i="34"/>
  <c r="B5584" i="106"/>
  <c r="D5584" i="106" s="1"/>
  <c r="F101" i="34"/>
  <c r="F108" i="5"/>
  <c r="B5587" i="106" s="1"/>
  <c r="D5587" i="106" s="1"/>
  <c r="B5590" i="106"/>
  <c r="D5590" i="106" s="1"/>
  <c r="F114" i="5"/>
  <c r="B5602" i="106"/>
  <c r="D5602" i="106" s="1"/>
  <c r="F131" i="5"/>
  <c r="B6386" i="106"/>
  <c r="D6386" i="106" s="1"/>
  <c r="F117" i="34"/>
  <c r="B4804" i="106"/>
  <c r="D4804" i="106" s="1"/>
  <c r="F184" i="5"/>
  <c r="B5658" i="106" s="1"/>
  <c r="D5658" i="106" s="1"/>
  <c r="F211" i="5"/>
  <c r="B5677" i="106" s="1"/>
  <c r="D5677" i="106" s="1"/>
  <c r="B4237" i="106"/>
  <c r="D4237" i="106" s="1"/>
  <c r="B4338" i="106"/>
  <c r="D4338" i="106" s="1"/>
  <c r="F216" i="5"/>
  <c r="B4413" i="106" s="1"/>
  <c r="D4413" i="106" s="1"/>
  <c r="B6624" i="106"/>
  <c r="D6624" i="106" s="1"/>
  <c r="F259" i="5"/>
  <c r="B6836" i="106" s="1"/>
  <c r="D6836" i="106" s="1"/>
  <c r="C23" i="131"/>
  <c r="B7288" i="106" s="1"/>
  <c r="D7288" i="106" s="1"/>
  <c r="B6812" i="106"/>
  <c r="D6812" i="106" s="1"/>
  <c r="F157" i="34"/>
  <c r="B5710" i="106"/>
  <c r="D5710" i="106" s="1"/>
  <c r="F168" i="34"/>
  <c r="B16" i="7"/>
  <c r="B5723" i="106"/>
  <c r="D5723" i="106" s="1"/>
  <c r="G12" i="5"/>
  <c r="B5734" i="106"/>
  <c r="D5734" i="106" s="1"/>
  <c r="G108" i="5"/>
  <c r="B5737" i="106" s="1"/>
  <c r="D5737" i="106" s="1"/>
  <c r="G140" i="5"/>
  <c r="B6358" i="106"/>
  <c r="D6358" i="106" s="1"/>
  <c r="G201" i="5"/>
  <c r="B6409" i="106" s="1"/>
  <c r="D6409" i="106" s="1"/>
  <c r="B6402" i="106"/>
  <c r="D6402" i="106" s="1"/>
  <c r="F140" i="34"/>
  <c r="C10" i="131"/>
  <c r="B7275" i="106" s="1"/>
  <c r="D7275" i="106" s="1"/>
  <c r="B6654" i="106"/>
  <c r="D6654" i="106" s="1"/>
  <c r="B5875" i="106"/>
  <c r="D5875" i="106" s="1"/>
  <c r="H18" i="5"/>
  <c r="B5878" i="106" s="1"/>
  <c r="D5878" i="106" s="1"/>
  <c r="I108" i="5"/>
  <c r="B5930" i="106" s="1"/>
  <c r="D5930" i="106" s="1"/>
  <c r="B6326" i="106"/>
  <c r="D6326" i="106" s="1"/>
  <c r="B6355" i="106"/>
  <c r="D6355" i="106" s="1"/>
  <c r="J121" i="5"/>
  <c r="B5986" i="106"/>
  <c r="D5986" i="106" s="1"/>
  <c r="K12" i="5"/>
  <c r="B937" i="106"/>
  <c r="D937" i="106" s="1"/>
  <c r="G33" i="29"/>
  <c r="L223" i="29"/>
  <c r="L273" i="29"/>
  <c r="B1756" i="106"/>
  <c r="D1756" i="106" s="1"/>
  <c r="D15" i="7"/>
  <c r="B1772" i="106" s="1"/>
  <c r="D1772" i="106" s="1"/>
  <c r="B6667" i="106"/>
  <c r="D6667" i="106" s="1"/>
  <c r="B5888" i="106"/>
  <c r="D5888" i="106" s="1"/>
  <c r="B3703" i="106"/>
  <c r="D3703" i="106" s="1"/>
  <c r="K76" i="4"/>
  <c r="B3586" i="106" s="1"/>
  <c r="D3586" i="106" s="1"/>
  <c r="G44" i="4"/>
  <c r="D305" i="29"/>
  <c r="B1530" i="106" s="1"/>
  <c r="D1530" i="106" s="1"/>
  <c r="B1529" i="106"/>
  <c r="D1529" i="106" s="1"/>
  <c r="L13" i="3"/>
  <c r="B2895" i="106" s="1"/>
  <c r="D2895" i="106" s="1"/>
  <c r="F132" i="34"/>
  <c r="F18" i="5"/>
  <c r="B5562" i="106" s="1"/>
  <c r="D5562" i="106" s="1"/>
  <c r="B843" i="106"/>
  <c r="D843" i="106" s="1"/>
  <c r="E74" i="29"/>
  <c r="B871" i="106" s="1"/>
  <c r="D871" i="106" s="1"/>
  <c r="L72" i="29"/>
  <c r="L74" i="29" s="1"/>
  <c r="K122" i="29"/>
  <c r="B5232" i="106"/>
  <c r="D5232" i="106" s="1"/>
  <c r="B5458" i="106"/>
  <c r="D5458" i="106" s="1"/>
  <c r="B1384" i="106"/>
  <c r="D1384" i="106" s="1"/>
  <c r="K255" i="29"/>
  <c r="B1491" i="106" s="1"/>
  <c r="D1491" i="106" s="1"/>
  <c r="B1489" i="106"/>
  <c r="D1489" i="106" s="1"/>
  <c r="B7109" i="106"/>
  <c r="D7109" i="106" s="1"/>
  <c r="E37" i="4"/>
  <c r="B6285" i="106" s="1"/>
  <c r="D6285" i="106" s="1"/>
  <c r="F53" i="29"/>
  <c r="B908" i="106" s="1"/>
  <c r="D908" i="106" s="1"/>
  <c r="K56" i="29"/>
  <c r="B721" i="106"/>
  <c r="D721" i="106" s="1"/>
  <c r="K36" i="29"/>
  <c r="C42" i="29"/>
  <c r="B780" i="106"/>
  <c r="D780" i="106" s="1"/>
  <c r="D42" i="29"/>
  <c r="B902" i="106"/>
  <c r="D902" i="106" s="1"/>
  <c r="F47" i="29"/>
  <c r="D53" i="29"/>
  <c r="B792" i="106" s="1"/>
  <c r="D792" i="106" s="1"/>
  <c r="K49" i="29"/>
  <c r="B790" i="106"/>
  <c r="D790" i="106" s="1"/>
  <c r="B733" i="106"/>
  <c r="D733" i="106" s="1"/>
  <c r="C53" i="29"/>
  <c r="B734" i="106" s="1"/>
  <c r="D734" i="106" s="1"/>
  <c r="B6951" i="106"/>
  <c r="D6951" i="106" s="1"/>
  <c r="J65" i="29"/>
  <c r="B6962" i="106" s="1"/>
  <c r="D6962" i="106" s="1"/>
  <c r="B920" i="106"/>
  <c r="D920" i="106" s="1"/>
  <c r="F72" i="29"/>
  <c r="B927" i="106" s="1"/>
  <c r="D927" i="106" s="1"/>
  <c r="B749" i="106"/>
  <c r="D749" i="106" s="1"/>
  <c r="K70" i="29"/>
  <c r="B751" i="106"/>
  <c r="D751" i="106" s="1"/>
  <c r="K71" i="29"/>
  <c r="H84" i="29"/>
  <c r="K80" i="29"/>
  <c r="B2975" i="106" s="1"/>
  <c r="D2975" i="106" s="1"/>
  <c r="L100" i="29"/>
  <c r="L102" i="29" s="1"/>
  <c r="B7023" i="106"/>
  <c r="D7023" i="106" s="1"/>
  <c r="B1264" i="106"/>
  <c r="D1264" i="106" s="1"/>
  <c r="H129" i="29"/>
  <c r="B1245" i="106"/>
  <c r="D1245" i="106" s="1"/>
  <c r="F127" i="29"/>
  <c r="B3484" i="106"/>
  <c r="D3484" i="106" s="1"/>
  <c r="K125" i="29"/>
  <c r="B3488" i="106" s="1"/>
  <c r="D3488" i="106" s="1"/>
  <c r="K134" i="29"/>
  <c r="B2987" i="106" s="1"/>
  <c r="D2987" i="106" s="1"/>
  <c r="E136" i="29"/>
  <c r="B4200" i="106"/>
  <c r="D4200" i="106" s="1"/>
  <c r="K164" i="29"/>
  <c r="B1315" i="106"/>
  <c r="D1315" i="106" s="1"/>
  <c r="D178" i="29"/>
  <c r="K174" i="29"/>
  <c r="B4082" i="106"/>
  <c r="D4082" i="106" s="1"/>
  <c r="K189" i="29"/>
  <c r="B2839" i="106" s="1"/>
  <c r="D2839" i="106" s="1"/>
  <c r="B2824" i="106"/>
  <c r="D2824" i="106" s="1"/>
  <c r="H198" i="29"/>
  <c r="K195" i="29"/>
  <c r="B2841" i="106" s="1"/>
  <c r="D2841" i="106" s="1"/>
  <c r="D255" i="29"/>
  <c r="B1427" i="106" s="1"/>
  <c r="D1427" i="106" s="1"/>
  <c r="B1425" i="106"/>
  <c r="D1425" i="106" s="1"/>
  <c r="B1434" i="106"/>
  <c r="D1434" i="106" s="1"/>
  <c r="K263" i="29"/>
  <c r="B1498" i="106" s="1"/>
  <c r="D1498" i="106" s="1"/>
  <c r="B1445" i="106"/>
  <c r="D1445" i="106" s="1"/>
  <c r="K272" i="29"/>
  <c r="B1509" i="106" s="1"/>
  <c r="D1509" i="106" s="1"/>
  <c r="B1451" i="106"/>
  <c r="D1451" i="106" s="1"/>
  <c r="K285" i="29"/>
  <c r="B1514" i="106" s="1"/>
  <c r="D1514" i="106" s="1"/>
  <c r="E296" i="29"/>
  <c r="K294" i="29"/>
  <c r="B1531" i="106"/>
  <c r="D1531" i="106" s="1"/>
  <c r="K295" i="29"/>
  <c r="B1558" i="106" s="1"/>
  <c r="D1558" i="106" s="1"/>
  <c r="C296" i="29"/>
  <c r="B1522" i="106"/>
  <c r="D1522" i="106" s="1"/>
  <c r="F323" i="29"/>
  <c r="B7121" i="106"/>
  <c r="D7121" i="106" s="1"/>
  <c r="K313" i="29"/>
  <c r="B7135" i="106" s="1"/>
  <c r="D7135" i="106" s="1"/>
  <c r="D323" i="29"/>
  <c r="F339" i="29"/>
  <c r="K337" i="29"/>
  <c r="B3638" i="106"/>
  <c r="D3638" i="106" s="1"/>
  <c r="B7229" i="106"/>
  <c r="D7229" i="106" s="1"/>
  <c r="J339" i="29"/>
  <c r="B13" i="7"/>
  <c r="D44" i="36"/>
  <c r="B5558" i="106"/>
  <c r="D5558" i="106" s="1"/>
  <c r="H303" i="29"/>
  <c r="B7115" i="106" s="1"/>
  <c r="D7115" i="106" s="1"/>
  <c r="C22" i="131"/>
  <c r="B7287" i="106" s="1"/>
  <c r="D7287" i="106" s="1"/>
  <c r="F137" i="34"/>
  <c r="F124" i="34"/>
  <c r="F95" i="34"/>
  <c r="F86" i="34"/>
  <c r="F28" i="34"/>
  <c r="J323" i="29"/>
  <c r="I53" i="29"/>
  <c r="B6942" i="106" s="1"/>
  <c r="D6942" i="106" s="1"/>
  <c r="B5990" i="106"/>
  <c r="D5990" i="106" s="1"/>
  <c r="B5463" i="106"/>
  <c r="D5463" i="106" s="1"/>
  <c r="K349" i="29"/>
  <c r="B1486" i="106"/>
  <c r="D1486" i="106" s="1"/>
  <c r="K251" i="29"/>
  <c r="B1488" i="106" s="1"/>
  <c r="D1488" i="106" s="1"/>
  <c r="K101" i="29"/>
  <c r="B7015" i="106" s="1"/>
  <c r="D7015" i="106" s="1"/>
  <c r="B794" i="106"/>
  <c r="D794" i="106" s="1"/>
  <c r="K23" i="29"/>
  <c r="K232" i="29"/>
  <c r="K142" i="29"/>
  <c r="B1051" i="106"/>
  <c r="D1051" i="106" s="1"/>
  <c r="C13" i="3"/>
  <c r="B130" i="106"/>
  <c r="D130" i="106" s="1"/>
  <c r="E13" i="3"/>
  <c r="B131" i="106" s="1"/>
  <c r="D131" i="106" s="1"/>
  <c r="F13" i="3"/>
  <c r="B6084" i="106"/>
  <c r="D6084" i="106" s="1"/>
  <c r="G13" i="3"/>
  <c r="B180" i="106" s="1"/>
  <c r="D180" i="106" s="1"/>
  <c r="K13" i="3"/>
  <c r="B3548" i="106"/>
  <c r="D3548" i="106" s="1"/>
  <c r="F76" i="4"/>
  <c r="B3254" i="106" s="1"/>
  <c r="D3254" i="106" s="1"/>
  <c r="B3493" i="106"/>
  <c r="D3493" i="106" s="1"/>
  <c r="F34" i="3"/>
  <c r="B6128" i="106"/>
  <c r="D6128" i="106" s="1"/>
  <c r="H76" i="4"/>
  <c r="B3298" i="106" s="1"/>
  <c r="D3298" i="106" s="1"/>
  <c r="C191" i="5"/>
  <c r="B4375" i="106"/>
  <c r="D4375" i="106" s="1"/>
  <c r="C224" i="5"/>
  <c r="B5286" i="106" s="1"/>
  <c r="D5286" i="106" s="1"/>
  <c r="B5278" i="106"/>
  <c r="D5278" i="106" s="1"/>
  <c r="C259" i="5"/>
  <c r="B6833" i="106" s="1"/>
  <c r="D6833" i="106" s="1"/>
  <c r="B6622" i="106"/>
  <c r="D6622" i="106" s="1"/>
  <c r="F136" i="34"/>
  <c r="F156" i="34"/>
  <c r="B6801" i="106"/>
  <c r="D6801" i="106" s="1"/>
  <c r="C30" i="131"/>
  <c r="B7295" i="106" s="1"/>
  <c r="D7295" i="106" s="1"/>
  <c r="B4415" i="106"/>
  <c r="D4415" i="106" s="1"/>
  <c r="F165" i="34"/>
  <c r="F173" i="34"/>
  <c r="F102" i="34"/>
  <c r="B5353" i="106"/>
  <c r="D5353" i="106" s="1"/>
  <c r="B4380" i="106"/>
  <c r="D4380" i="106" s="1"/>
  <c r="D191" i="5"/>
  <c r="E178" i="5"/>
  <c r="B4372" i="106" s="1"/>
  <c r="D4372" i="106" s="1"/>
  <c r="B4369" i="106"/>
  <c r="D4369" i="106" s="1"/>
  <c r="B6707" i="106"/>
  <c r="D6707" i="106" s="1"/>
  <c r="C18" i="131"/>
  <c r="B7283" i="106" s="1"/>
  <c r="D7283" i="106" s="1"/>
  <c r="B4360" i="106"/>
  <c r="D4360" i="106" s="1"/>
  <c r="F171" i="34"/>
  <c r="G18" i="5"/>
  <c r="B5730" i="106" s="1"/>
  <c r="D5730" i="106" s="1"/>
  <c r="B5727" i="106"/>
  <c r="D5727" i="106" s="1"/>
  <c r="G121" i="5"/>
  <c r="B5742" i="106"/>
  <c r="D5742" i="106" s="1"/>
  <c r="G154" i="5"/>
  <c r="B4357" i="106" s="1"/>
  <c r="D4357" i="106" s="1"/>
  <c r="B5818" i="106"/>
  <c r="D5818" i="106" s="1"/>
  <c r="G224" i="5"/>
  <c r="B5829" i="106" s="1"/>
  <c r="D5829" i="106" s="1"/>
  <c r="B5856" i="106"/>
  <c r="D5856" i="106" s="1"/>
  <c r="F166" i="34"/>
  <c r="B5907" i="106"/>
  <c r="D5907" i="106" s="1"/>
  <c r="H184" i="5"/>
  <c r="J18" i="5"/>
  <c r="B6306" i="106" s="1"/>
  <c r="D6306" i="106" s="1"/>
  <c r="B6304" i="106"/>
  <c r="D6304" i="106" s="1"/>
  <c r="I33" i="29"/>
  <c r="B6846" i="106"/>
  <c r="D6846" i="106" s="1"/>
  <c r="B6888" i="106"/>
  <c r="D6888" i="106" s="1"/>
  <c r="K26" i="29"/>
  <c r="G42" i="29"/>
  <c r="B953" i="106"/>
  <c r="D953" i="106" s="1"/>
  <c r="B839" i="106"/>
  <c r="D839" i="106" s="1"/>
  <c r="K38" i="29"/>
  <c r="B1111" i="106" s="1"/>
  <c r="D1111" i="106" s="1"/>
  <c r="K39" i="29"/>
  <c r="B1112" i="106" s="1"/>
  <c r="D1112" i="106" s="1"/>
  <c r="B840" i="106"/>
  <c r="D840" i="106" s="1"/>
  <c r="B841" i="106"/>
  <c r="D841" i="106" s="1"/>
  <c r="K40" i="29"/>
  <c r="B1113" i="106" s="1"/>
  <c r="D1113" i="106" s="1"/>
  <c r="B842" i="106"/>
  <c r="D842" i="106" s="1"/>
  <c r="K41" i="29"/>
  <c r="B1114" i="106" s="1"/>
  <c r="D1114" i="106" s="1"/>
  <c r="I47" i="29"/>
  <c r="B6924" i="106" s="1"/>
  <c r="D6924" i="106" s="1"/>
  <c r="B6918" i="106"/>
  <c r="D6918" i="106" s="1"/>
  <c r="K51" i="29"/>
  <c r="B2719" i="106"/>
  <c r="D2719" i="106" s="1"/>
  <c r="K52" i="29"/>
  <c r="B6940" i="106" s="1"/>
  <c r="D6940" i="106" s="1"/>
  <c r="K55" i="29"/>
  <c r="C57" i="29"/>
  <c r="B737" i="106" s="1"/>
  <c r="D737" i="106" s="1"/>
  <c r="B735" i="106"/>
  <c r="D735" i="106" s="1"/>
  <c r="K59" i="29"/>
  <c r="B854" i="106"/>
  <c r="D854" i="106" s="1"/>
  <c r="B856" i="106"/>
  <c r="D856" i="106" s="1"/>
  <c r="K61" i="29"/>
  <c r="K62" i="29"/>
  <c r="B857" i="106"/>
  <c r="D857" i="106" s="1"/>
  <c r="B858" i="106"/>
  <c r="D858" i="106" s="1"/>
  <c r="K63" i="29"/>
  <c r="K64" i="29"/>
  <c r="B859" i="106"/>
  <c r="D859" i="106" s="1"/>
  <c r="B6963" i="106"/>
  <c r="D6963" i="106" s="1"/>
  <c r="I72" i="29"/>
  <c r="B6973" i="106" s="1"/>
  <c r="D6973" i="106" s="1"/>
  <c r="K73" i="29"/>
  <c r="B872" i="106"/>
  <c r="D872" i="106" s="1"/>
  <c r="K75" i="29"/>
  <c r="E84" i="29"/>
  <c r="K78" i="29"/>
  <c r="B2949" i="106"/>
  <c r="D2949" i="106" s="1"/>
  <c r="H100" i="29"/>
  <c r="B7012" i="106" s="1"/>
  <c r="D7012" i="106" s="1"/>
  <c r="K94" i="29"/>
  <c r="B6998" i="106"/>
  <c r="D6998" i="106" s="1"/>
  <c r="K120" i="29"/>
  <c r="B4076" i="106"/>
  <c r="D4076" i="106" s="1"/>
  <c r="E129" i="29"/>
  <c r="B1219" i="106"/>
  <c r="D1219" i="106" s="1"/>
  <c r="C127" i="29"/>
  <c r="B1220" i="106"/>
  <c r="D1220" i="106" s="1"/>
  <c r="K123" i="29"/>
  <c r="B1275" i="106" s="1"/>
  <c r="D1275" i="106" s="1"/>
  <c r="L127" i="29"/>
  <c r="L129" i="29" s="1"/>
  <c r="B7028" i="106"/>
  <c r="D7028" i="106" s="1"/>
  <c r="I127" i="29"/>
  <c r="B1232" i="106"/>
  <c r="D1232" i="106" s="1"/>
  <c r="K128" i="29"/>
  <c r="B1280" i="106" s="1"/>
  <c r="D1280" i="106" s="1"/>
  <c r="K130" i="29"/>
  <c r="B2798" i="106"/>
  <c r="D2798" i="106" s="1"/>
  <c r="K133" i="29"/>
  <c r="H136" i="29"/>
  <c r="B2979" i="106"/>
  <c r="D2979" i="106" s="1"/>
  <c r="G178" i="29"/>
  <c r="B4085" i="106"/>
  <c r="D4085" i="106" s="1"/>
  <c r="K176" i="29"/>
  <c r="B1377" i="106" s="1"/>
  <c r="D1377" i="106" s="1"/>
  <c r="B1341" i="106"/>
  <c r="D1341" i="106" s="1"/>
  <c r="K177" i="29"/>
  <c r="B1380" i="106" s="1"/>
  <c r="D1380" i="106" s="1"/>
  <c r="K179" i="29"/>
  <c r="B2820" i="106"/>
  <c r="D2820" i="106" s="1"/>
  <c r="L188" i="29"/>
  <c r="L190" i="29" s="1"/>
  <c r="L204" i="29" s="1"/>
  <c r="B2998" i="106"/>
  <c r="D2998" i="106" s="1"/>
  <c r="K185" i="29"/>
  <c r="B3010" i="106" s="1"/>
  <c r="D3010" i="106" s="1"/>
  <c r="B4210" i="106"/>
  <c r="D4210" i="106" s="1"/>
  <c r="K200" i="29"/>
  <c r="D223" i="29"/>
  <c r="K211" i="29"/>
  <c r="B3391" i="106" s="1"/>
  <c r="D3391" i="106" s="1"/>
  <c r="B3388" i="106"/>
  <c r="D3388" i="106" s="1"/>
  <c r="B1429" i="106"/>
  <c r="D1429" i="106" s="1"/>
  <c r="D264" i="29"/>
  <c r="B1436" i="106" s="1"/>
  <c r="D1436" i="106" s="1"/>
  <c r="I323" i="29"/>
  <c r="K264" i="29"/>
  <c r="B1500" i="106" s="1"/>
  <c r="D1500" i="106" s="1"/>
  <c r="H14" i="118"/>
  <c r="D259" i="5"/>
  <c r="B6834" i="106" s="1"/>
  <c r="D6834" i="106" s="1"/>
  <c r="L305" i="29"/>
  <c r="D75" i="36"/>
  <c r="K314" i="29"/>
  <c r="B7144" i="106" s="1"/>
  <c r="D7144" i="106" s="1"/>
  <c r="K31" i="29"/>
  <c r="B6239" i="106"/>
  <c r="D6239" i="106" s="1"/>
  <c r="B5921" i="106"/>
  <c r="D5921" i="106" s="1"/>
  <c r="B2957" i="106"/>
  <c r="D2957" i="106" s="1"/>
  <c r="B1416" i="106"/>
  <c r="D1416" i="106" s="1"/>
  <c r="B1370" i="106"/>
  <c r="D1370" i="106" s="1"/>
  <c r="K316" i="29"/>
  <c r="B7162" i="106" s="1"/>
  <c r="D7162" i="106" s="1"/>
  <c r="B7156" i="106"/>
  <c r="D7156" i="106" s="1"/>
  <c r="K302" i="29"/>
  <c r="B3717" i="106" s="1"/>
  <c r="D3717" i="106" s="1"/>
  <c r="K277" i="29"/>
  <c r="D278" i="29"/>
  <c r="B3722" i="106" s="1"/>
  <c r="D3722" i="106" s="1"/>
  <c r="B4165" i="106"/>
  <c r="D4165" i="106" s="1"/>
  <c r="H296" i="29"/>
  <c r="F296" i="29"/>
  <c r="B1540" i="106"/>
  <c r="D1540" i="106" s="1"/>
  <c r="B7131" i="106"/>
  <c r="D7131" i="106" s="1"/>
  <c r="G323" i="29"/>
  <c r="G339" i="29"/>
  <c r="B3645" i="106"/>
  <c r="D3645" i="106" s="1"/>
  <c r="B3627" i="106"/>
  <c r="D3627" i="106" s="1"/>
  <c r="K340" i="29"/>
  <c r="B3671" i="106" s="1"/>
  <c r="D3671" i="106" s="1"/>
  <c r="K318" i="29"/>
  <c r="B7180" i="106" s="1"/>
  <c r="D7180" i="106" s="1"/>
  <c r="K338" i="29"/>
  <c r="B3669" i="106" s="1"/>
  <c r="D3669" i="106" s="1"/>
  <c r="B3632" i="106"/>
  <c r="D3632" i="106" s="1"/>
  <c r="L41" i="3"/>
  <c r="B1470" i="106"/>
  <c r="D1470" i="106" s="1"/>
  <c r="F70" i="34"/>
  <c r="B6901" i="106"/>
  <c r="D6901" i="106" s="1"/>
  <c r="F51" i="34"/>
  <c r="B3390" i="106"/>
  <c r="D3390" i="106" s="1"/>
  <c r="B170" i="106"/>
  <c r="D170" i="106" s="1"/>
  <c r="C204" i="29"/>
  <c r="B1340" i="106" s="1"/>
  <c r="D1340" i="106" s="1"/>
  <c r="D79" i="36"/>
  <c r="H41" i="4"/>
  <c r="B6289" i="106" s="1"/>
  <c r="D6289" i="106" s="1"/>
  <c r="D34" i="3"/>
  <c r="C228" i="5"/>
  <c r="D12" i="159"/>
  <c r="B722" i="106"/>
  <c r="D722" i="106" s="1"/>
  <c r="K37" i="29"/>
  <c r="B1110" i="106" s="1"/>
  <c r="D1110" i="106" s="1"/>
  <c r="H146" i="29"/>
  <c r="H188" i="29"/>
  <c r="E40" i="4"/>
  <c r="B6288" i="106" s="1"/>
  <c r="D6288" i="106" s="1"/>
  <c r="C216" i="5"/>
  <c r="E33" i="29"/>
  <c r="D127" i="29"/>
  <c r="B2037" i="106"/>
  <c r="D2037" i="106" s="1"/>
  <c r="F16" i="11"/>
  <c r="B2031" i="106" s="1"/>
  <c r="D2031" i="106" s="1"/>
  <c r="L14" i="11"/>
  <c r="B7623" i="106" s="1"/>
  <c r="D7623" i="106" s="1"/>
  <c r="B1" i="163"/>
  <c r="A1" i="161"/>
  <c r="A1" i="159"/>
  <c r="B1" i="164"/>
  <c r="B1" i="162"/>
  <c r="A1" i="158"/>
  <c r="B1" i="166"/>
  <c r="A2" i="161"/>
  <c r="A2" i="159"/>
  <c r="B2" i="162"/>
  <c r="B2" i="160"/>
  <c r="A2" i="158"/>
  <c r="B2" i="166"/>
  <c r="B2" i="164"/>
  <c r="J273" i="5"/>
  <c r="B7041" i="106" s="1"/>
  <c r="D7041" i="106" s="1"/>
  <c r="K273" i="5"/>
  <c r="B4442" i="106" s="1"/>
  <c r="D4442" i="106" s="1"/>
  <c r="K344" i="29" l="1"/>
  <c r="B3673" i="106"/>
  <c r="D3673" i="106" s="1"/>
  <c r="L331" i="29"/>
  <c r="B1473" i="106"/>
  <c r="D1473" i="106" s="1"/>
  <c r="F71" i="34"/>
  <c r="B1547" i="106"/>
  <c r="D1547" i="106" s="1"/>
  <c r="G305" i="29"/>
  <c r="B1548" i="106" s="1"/>
  <c r="D1548" i="106" s="1"/>
  <c r="H44" i="4"/>
  <c r="B3296" i="106" s="1"/>
  <c r="D3296" i="106" s="1"/>
  <c r="E44" i="4"/>
  <c r="E341" i="29"/>
  <c r="B3633" i="106"/>
  <c r="D3633" i="106" s="1"/>
  <c r="B1754" i="106"/>
  <c r="D1754" i="106" s="1"/>
  <c r="D14" i="7"/>
  <c r="B1770" i="106" s="1"/>
  <c r="D1770" i="106" s="1"/>
  <c r="F160" i="34"/>
  <c r="L150" i="29"/>
  <c r="B3621" i="106"/>
  <c r="D3621" i="106" s="1"/>
  <c r="C354" i="29"/>
  <c r="B3622" i="106" s="1"/>
  <c r="D3622" i="106" s="1"/>
  <c r="H77" i="4"/>
  <c r="B3299" i="106" s="1"/>
  <c r="D3299" i="106" s="1"/>
  <c r="B3725" i="106"/>
  <c r="D3725" i="106" s="1"/>
  <c r="D13" i="7"/>
  <c r="B3726" i="106" s="1"/>
  <c r="D3726" i="106" s="1"/>
  <c r="D354" i="29"/>
  <c r="B3629" i="106" s="1"/>
  <c r="D3629" i="106" s="1"/>
  <c r="B3628" i="106"/>
  <c r="D3628" i="106" s="1"/>
  <c r="B1024" i="106"/>
  <c r="D1024" i="106" s="1"/>
  <c r="H74" i="29"/>
  <c r="B1045" i="106" s="1"/>
  <c r="D1045" i="106" s="1"/>
  <c r="B6838" i="106"/>
  <c r="D6838" i="106" s="1"/>
  <c r="H273" i="5"/>
  <c r="B4441" i="106" s="1"/>
  <c r="D4441" i="106" s="1"/>
  <c r="B3565" i="106"/>
  <c r="D3565" i="106" s="1"/>
  <c r="K41" i="3"/>
  <c r="B3568" i="106" s="1"/>
  <c r="D3568" i="106" s="1"/>
  <c r="B7205" i="106"/>
  <c r="D7205" i="106" s="1"/>
  <c r="I331" i="29"/>
  <c r="B7222" i="106" s="1"/>
  <c r="D7222" i="106" s="1"/>
  <c r="E15" i="145"/>
  <c r="B1126" i="106"/>
  <c r="D1126" i="106" s="1"/>
  <c r="D26" i="108"/>
  <c r="K65" i="29"/>
  <c r="B1133" i="106" s="1"/>
  <c r="D1133" i="106" s="1"/>
  <c r="F26" i="108"/>
  <c r="K42" i="29"/>
  <c r="B1109" i="106"/>
  <c r="D1109" i="106" s="1"/>
  <c r="J173" i="5"/>
  <c r="B6357" i="106"/>
  <c r="D6357" i="106" s="1"/>
  <c r="B3229" i="106"/>
  <c r="D3229" i="106" s="1"/>
  <c r="C77" i="4"/>
  <c r="B3232" i="106" s="1"/>
  <c r="D3232" i="106" s="1"/>
  <c r="F204" i="29"/>
  <c r="B1359" i="106" s="1"/>
  <c r="D1359" i="106" s="1"/>
  <c r="B1358" i="106"/>
  <c r="D1358" i="106" s="1"/>
  <c r="B7107" i="106"/>
  <c r="D7107" i="106" s="1"/>
  <c r="K303" i="29"/>
  <c r="G273" i="5"/>
  <c r="B4398" i="106"/>
  <c r="D4398" i="106" s="1"/>
  <c r="B1241" i="106"/>
  <c r="D1241" i="106" s="1"/>
  <c r="B1130" i="106"/>
  <c r="D1130" i="106" s="1"/>
  <c r="E30" i="108"/>
  <c r="G30" i="108"/>
  <c r="B5748" i="106"/>
  <c r="D5748" i="106" s="1"/>
  <c r="E138" i="29"/>
  <c r="B4203" i="106" s="1"/>
  <c r="D4203" i="106" s="1"/>
  <c r="B4202" i="106"/>
  <c r="D4202" i="106" s="1"/>
  <c r="B1120" i="106"/>
  <c r="D1120" i="106" s="1"/>
  <c r="K53" i="29"/>
  <c r="F129" i="34"/>
  <c r="B5260" i="106"/>
  <c r="D5260" i="106" s="1"/>
  <c r="E173" i="5"/>
  <c r="E190" i="29"/>
  <c r="B2823" i="106"/>
  <c r="D2823" i="106" s="1"/>
  <c r="H112" i="29"/>
  <c r="B7018" i="106" s="1"/>
  <c r="D7018" i="106" s="1"/>
  <c r="B1053" i="106"/>
  <c r="D1053" i="106" s="1"/>
  <c r="B5132" i="106"/>
  <c r="D5132" i="106" s="1"/>
  <c r="D129" i="29"/>
  <c r="B1231" i="106"/>
  <c r="D1231" i="106" s="1"/>
  <c r="B959" i="106"/>
  <c r="D959" i="106" s="1"/>
  <c r="G74" i="29"/>
  <c r="B987" i="106" s="1"/>
  <c r="D987" i="106" s="1"/>
  <c r="B4396" i="106"/>
  <c r="D4396" i="106" s="1"/>
  <c r="D273" i="5"/>
  <c r="B5501" i="106" s="1"/>
  <c r="D5501" i="106" s="1"/>
  <c r="F94" i="34"/>
  <c r="B5102" i="106"/>
  <c r="D5102" i="106" s="1"/>
  <c r="B1417" i="106"/>
  <c r="D1417" i="106" s="1"/>
  <c r="D273" i="29"/>
  <c r="B1446" i="106" s="1"/>
  <c r="D1446" i="106" s="1"/>
  <c r="L114" i="29"/>
  <c r="B6124" i="106"/>
  <c r="D6124" i="106" s="1"/>
  <c r="E274" i="5"/>
  <c r="B5304" i="106"/>
  <c r="D5304" i="106" s="1"/>
  <c r="F135" i="34"/>
  <c r="F130" i="34"/>
  <c r="B4411" i="106"/>
  <c r="D4411" i="106" s="1"/>
  <c r="B1553" i="106"/>
  <c r="D1553" i="106" s="1"/>
  <c r="H305" i="29"/>
  <c r="B1554" i="106" s="1"/>
  <c r="D1554" i="106" s="1"/>
  <c r="C34" i="131"/>
  <c r="B1410" i="106"/>
  <c r="D1410" i="106" s="1"/>
  <c r="K136" i="29"/>
  <c r="B2986" i="106"/>
  <c r="D2986" i="106" s="1"/>
  <c r="B2828" i="106"/>
  <c r="D2828" i="106" s="1"/>
  <c r="H190" i="29"/>
  <c r="F64" i="34"/>
  <c r="B4211" i="106"/>
  <c r="D4211" i="106" s="1"/>
  <c r="E13" i="145"/>
  <c r="G13" i="145" s="1"/>
  <c r="B2724" i="106"/>
  <c r="D2724" i="106" s="1"/>
  <c r="B6902" i="106"/>
  <c r="D6902" i="106" s="1"/>
  <c r="E305" i="29"/>
  <c r="B1536" i="106" s="1"/>
  <c r="D1536" i="106" s="1"/>
  <c r="B1535" i="106"/>
  <c r="D1535" i="106" s="1"/>
  <c r="B1139" i="106"/>
  <c r="D1139" i="106" s="1"/>
  <c r="D37" i="108"/>
  <c r="F37" i="108"/>
  <c r="K109" i="5"/>
  <c r="B5987" i="106"/>
  <c r="D5987" i="106" s="1"/>
  <c r="G41" i="3"/>
  <c r="B188" i="106"/>
  <c r="D188" i="106" s="1"/>
  <c r="B91" i="106"/>
  <c r="D91" i="106" s="1"/>
  <c r="B4435" i="106"/>
  <c r="D4435" i="106" s="1"/>
  <c r="I7" i="4"/>
  <c r="B4444" i="106" s="1"/>
  <c r="D4444" i="106" s="1"/>
  <c r="B3658" i="106"/>
  <c r="D3658" i="106" s="1"/>
  <c r="H352" i="29"/>
  <c r="B7063" i="106"/>
  <c r="D7063" i="106" s="1"/>
  <c r="I204" i="29"/>
  <c r="K92" i="29"/>
  <c r="B2089" i="106" s="1"/>
  <c r="D2089" i="106" s="1"/>
  <c r="B6995" i="106"/>
  <c r="D6995" i="106" s="1"/>
  <c r="B1136" i="106"/>
  <c r="D1136" i="106" s="1"/>
  <c r="E35" i="108"/>
  <c r="G35" i="108"/>
  <c r="F27" i="108"/>
  <c r="D27" i="108"/>
  <c r="B1127" i="106"/>
  <c r="D1127" i="106" s="1"/>
  <c r="B1116" i="106"/>
  <c r="D1116" i="106" s="1"/>
  <c r="K47" i="29"/>
  <c r="F39" i="34"/>
  <c r="B6877" i="106"/>
  <c r="D6877" i="106" s="1"/>
  <c r="B1104" i="106"/>
  <c r="D1104" i="106" s="1"/>
  <c r="F37" i="34"/>
  <c r="B5000" i="106"/>
  <c r="D5000" i="106" s="1"/>
  <c r="K173" i="5"/>
  <c r="B5873" i="106"/>
  <c r="D5873" i="106" s="1"/>
  <c r="H109" i="5"/>
  <c r="B4397" i="106"/>
  <c r="D4397" i="106" s="1"/>
  <c r="F273" i="5"/>
  <c r="B3317" i="106"/>
  <c r="D3317" i="106" s="1"/>
  <c r="B2805" i="106"/>
  <c r="D2805" i="106" s="1"/>
  <c r="F56" i="34"/>
  <c r="D14" i="4"/>
  <c r="B2570" i="106" s="1"/>
  <c r="D2570" i="106" s="1"/>
  <c r="B1223" i="106"/>
  <c r="D1223" i="106" s="1"/>
  <c r="C129" i="29"/>
  <c r="C74" i="29"/>
  <c r="B755" i="106" s="1"/>
  <c r="D755" i="106" s="1"/>
  <c r="B727" i="106"/>
  <c r="D727" i="106" s="1"/>
  <c r="F15" i="145"/>
  <c r="F19" i="145" s="1"/>
  <c r="G26" i="108"/>
  <c r="B1274" i="106"/>
  <c r="D1274" i="106" s="1"/>
  <c r="K127" i="29"/>
  <c r="B1279" i="106" s="1"/>
  <c r="D1279" i="106" s="1"/>
  <c r="E26" i="108"/>
  <c r="B5725" i="106"/>
  <c r="D5725" i="106" s="1"/>
  <c r="G109" i="5"/>
  <c r="B7126" i="106"/>
  <c r="D7126" i="106" s="1"/>
  <c r="K323" i="29"/>
  <c r="K188" i="29"/>
  <c r="B3007" i="106"/>
  <c r="D3007" i="106" s="1"/>
  <c r="B1147" i="106"/>
  <c r="D1147" i="106" s="1"/>
  <c r="K110" i="29"/>
  <c r="G331" i="29"/>
  <c r="B7220" i="106" s="1"/>
  <c r="D7220" i="106" s="1"/>
  <c r="B7203" i="106"/>
  <c r="D7203" i="106" s="1"/>
  <c r="B7202" i="106"/>
  <c r="D7202" i="106" s="1"/>
  <c r="F331" i="29"/>
  <c r="B7219" i="106" s="1"/>
  <c r="D7219" i="106" s="1"/>
  <c r="H202" i="29"/>
  <c r="B1375" i="106" s="1"/>
  <c r="D1375" i="106" s="1"/>
  <c r="B4156" i="106"/>
  <c r="D4156" i="106" s="1"/>
  <c r="B1137" i="106"/>
  <c r="D1137" i="106" s="1"/>
  <c r="F36" i="108"/>
  <c r="D36" i="108"/>
  <c r="B3258" i="106"/>
  <c r="D3258" i="106" s="1"/>
  <c r="G77" i="4"/>
  <c r="B3261" i="106" s="1"/>
  <c r="D3261" i="106" s="1"/>
  <c r="D77" i="4"/>
  <c r="B3238" i="106" s="1"/>
  <c r="D3238" i="106" s="1"/>
  <c r="B3235" i="106"/>
  <c r="D3235" i="106" s="1"/>
  <c r="F34" i="34"/>
  <c r="B6848" i="106"/>
  <c r="D6848" i="106" s="1"/>
  <c r="B1752" i="106"/>
  <c r="D1752" i="106" s="1"/>
  <c r="D11" i="7"/>
  <c r="B1768" i="106" s="1"/>
  <c r="D1768" i="106" s="1"/>
  <c r="F50" i="34"/>
  <c r="B6899" i="106"/>
  <c r="D6899" i="106" s="1"/>
  <c r="H274" i="5"/>
  <c r="B5908" i="106"/>
  <c r="D5908" i="106" s="1"/>
  <c r="B3676" i="106"/>
  <c r="D3676" i="106" s="1"/>
  <c r="K352" i="29"/>
  <c r="J129" i="29"/>
  <c r="L288" i="29"/>
  <c r="F109" i="5"/>
  <c r="B5557" i="106"/>
  <c r="D5557" i="106" s="1"/>
  <c r="C114" i="29"/>
  <c r="B757" i="106" s="1"/>
  <c r="D757" i="106" s="1"/>
  <c r="B720" i="106"/>
  <c r="D720" i="106" s="1"/>
  <c r="B6301" i="106"/>
  <c r="D6301" i="106" s="1"/>
  <c r="J109" i="5"/>
  <c r="B1284" i="106"/>
  <c r="D1284" i="106" s="1"/>
  <c r="K146" i="29"/>
  <c r="K198" i="29"/>
  <c r="B4080" i="106"/>
  <c r="D4080" i="106" s="1"/>
  <c r="K129" i="29"/>
  <c r="B1123" i="106"/>
  <c r="D1123" i="106" s="1"/>
  <c r="K57" i="29"/>
  <c r="B6889" i="106"/>
  <c r="D6889" i="106" s="1"/>
  <c r="F45" i="34"/>
  <c r="B1481" i="106"/>
  <c r="D1481" i="106" s="1"/>
  <c r="B3668" i="106"/>
  <c r="D3668" i="106" s="1"/>
  <c r="K339" i="29"/>
  <c r="B905" i="106"/>
  <c r="D905" i="106" s="1"/>
  <c r="F74" i="29"/>
  <c r="F5" i="4"/>
  <c r="B3408" i="106" s="1"/>
  <c r="D3408" i="106" s="1"/>
  <c r="B5592" i="106"/>
  <c r="D5592" i="106" s="1"/>
  <c r="B5096" i="106"/>
  <c r="D5096" i="106" s="1"/>
  <c r="F93" i="34"/>
  <c r="B3584" i="106"/>
  <c r="D3584" i="106" s="1"/>
  <c r="K77" i="4"/>
  <c r="B3587" i="106" s="1"/>
  <c r="D3587" i="106" s="1"/>
  <c r="B7215" i="106"/>
  <c r="D7215" i="106" s="1"/>
  <c r="J16" i="4"/>
  <c r="B6226" i="106" s="1"/>
  <c r="D6226" i="106" s="1"/>
  <c r="B1325" i="106"/>
  <c r="D1325" i="106" s="1"/>
  <c r="K162" i="29"/>
  <c r="E17" i="145"/>
  <c r="G17" i="145" s="1"/>
  <c r="G33" i="108"/>
  <c r="K72" i="29"/>
  <c r="B1141" i="106" s="1"/>
  <c r="D1141" i="106" s="1"/>
  <c r="E33" i="108"/>
  <c r="B1134" i="106"/>
  <c r="D1134" i="106" s="1"/>
  <c r="B778" i="106"/>
  <c r="D778" i="106" s="1"/>
  <c r="B5926" i="106"/>
  <c r="D5926" i="106" s="1"/>
  <c r="I109" i="5"/>
  <c r="B5066" i="106"/>
  <c r="D5066" i="106" s="1"/>
  <c r="C109" i="5"/>
  <c r="B3647" i="106"/>
  <c r="D3647" i="106" s="1"/>
  <c r="G341" i="29"/>
  <c r="B1329" i="106"/>
  <c r="D1329" i="106" s="1"/>
  <c r="F61" i="34"/>
  <c r="B1747" i="106"/>
  <c r="D1747" i="106" s="1"/>
  <c r="D7" i="7"/>
  <c r="B19" i="7"/>
  <c r="B1759" i="106" s="1"/>
  <c r="D1759" i="106" s="1"/>
  <c r="F106" i="34"/>
  <c r="B5165" i="106"/>
  <c r="D5165" i="106" s="1"/>
  <c r="E16" i="145"/>
  <c r="G16" i="145" s="1"/>
  <c r="B1131" i="106"/>
  <c r="D1131" i="106" s="1"/>
  <c r="D31" i="108"/>
  <c r="F31" i="108"/>
  <c r="B77" i="106"/>
  <c r="D77" i="106" s="1"/>
  <c r="J341" i="29"/>
  <c r="B7231" i="106"/>
  <c r="D7231" i="106" s="1"/>
  <c r="B203" i="106"/>
  <c r="D203" i="106" s="1"/>
  <c r="B1308" i="106"/>
  <c r="D1308" i="106" s="1"/>
  <c r="E168" i="29"/>
  <c r="B1309" i="106" s="1"/>
  <c r="D1309" i="106" s="1"/>
  <c r="B1107" i="106"/>
  <c r="D1107" i="106" s="1"/>
  <c r="F38" i="34"/>
  <c r="B1364" i="106"/>
  <c r="D1364" i="106" s="1"/>
  <c r="G204" i="29"/>
  <c r="B2789" i="106"/>
  <c r="D2789" i="106" s="1"/>
  <c r="E102" i="29"/>
  <c r="B2790" i="106" s="1"/>
  <c r="D2790" i="106" s="1"/>
  <c r="D16" i="7"/>
  <c r="B3447" i="106" s="1"/>
  <c r="D3447" i="106" s="1"/>
  <c r="B3446" i="106"/>
  <c r="D3446" i="106" s="1"/>
  <c r="B5614" i="106"/>
  <c r="D5614" i="106" s="1"/>
  <c r="F172" i="5"/>
  <c r="B1135" i="106"/>
  <c r="D1135" i="106" s="1"/>
  <c r="E34" i="108"/>
  <c r="G34" i="108"/>
  <c r="B5225" i="106"/>
  <c r="D5225" i="106" s="1"/>
  <c r="B3552" i="106"/>
  <c r="D3552" i="106" s="1"/>
  <c r="B1523" i="106"/>
  <c r="D1523" i="106" s="1"/>
  <c r="C305" i="29"/>
  <c r="B1524" i="106" s="1"/>
  <c r="D1524" i="106" s="1"/>
  <c r="H41" i="3"/>
  <c r="B213" i="106" s="1"/>
  <c r="D213" i="106" s="1"/>
  <c r="B211" i="106"/>
  <c r="D211" i="106" s="1"/>
  <c r="J41" i="3"/>
  <c r="B6216" i="106" s="1"/>
  <c r="D6216" i="106" s="1"/>
  <c r="B6191" i="106"/>
  <c r="D6191" i="106" s="1"/>
  <c r="J305" i="29"/>
  <c r="B7117" i="106" s="1"/>
  <c r="D7117" i="106" s="1"/>
  <c r="B7104" i="106"/>
  <c r="D7104" i="106" s="1"/>
  <c r="B836" i="106"/>
  <c r="D836" i="106" s="1"/>
  <c r="E114" i="29"/>
  <c r="B873" i="106" s="1"/>
  <c r="D873" i="106" s="1"/>
  <c r="B1541" i="106"/>
  <c r="D1541" i="106" s="1"/>
  <c r="F305" i="29"/>
  <c r="B1542" i="106" s="1"/>
  <c r="D1542" i="106" s="1"/>
  <c r="B2836" i="106"/>
  <c r="D2836" i="106" s="1"/>
  <c r="F62" i="34"/>
  <c r="F14" i="4"/>
  <c r="B2597" i="106" s="1"/>
  <c r="D2597" i="106" s="1"/>
  <c r="B2091" i="106"/>
  <c r="D2091" i="106" s="1"/>
  <c r="H138" i="29"/>
  <c r="B1267" i="106" s="1"/>
  <c r="D1267" i="106" s="1"/>
  <c r="B1142" i="106"/>
  <c r="D1142" i="106" s="1"/>
  <c r="E38" i="108"/>
  <c r="G38" i="108"/>
  <c r="B1129" i="106"/>
  <c r="D1129" i="106" s="1"/>
  <c r="E29" i="108"/>
  <c r="G29" i="108"/>
  <c r="B6883" i="106"/>
  <c r="D6883" i="106" s="1"/>
  <c r="F42" i="34"/>
  <c r="F341" i="29"/>
  <c r="B3640" i="106"/>
  <c r="D3640" i="106" s="1"/>
  <c r="B4087" i="106"/>
  <c r="D4087" i="106" s="1"/>
  <c r="K178" i="29"/>
  <c r="B952" i="106"/>
  <c r="D952" i="106" s="1"/>
  <c r="G114" i="29"/>
  <c r="G172" i="5"/>
  <c r="B5770" i="106" s="1"/>
  <c r="D5770" i="106" s="1"/>
  <c r="B5752" i="106"/>
  <c r="D5752" i="106" s="1"/>
  <c r="B5513" i="106"/>
  <c r="D5513" i="106" s="1"/>
  <c r="E109" i="5"/>
  <c r="B5246" i="106"/>
  <c r="D5246" i="106" s="1"/>
  <c r="F128" i="34"/>
  <c r="F105" i="34"/>
  <c r="B5161" i="106"/>
  <c r="D5161" i="106" s="1"/>
  <c r="B3252" i="106"/>
  <c r="D3252" i="106" s="1"/>
  <c r="F77" i="4"/>
  <c r="B3255" i="106" s="1"/>
  <c r="D3255" i="106" s="1"/>
  <c r="B2910" i="106"/>
  <c r="D2910" i="106" s="1"/>
  <c r="I41" i="3"/>
  <c r="B2913" i="106" s="1"/>
  <c r="D2913" i="106" s="1"/>
  <c r="B109" i="106"/>
  <c r="D109" i="106" s="1"/>
  <c r="B1452" i="106"/>
  <c r="D1452" i="106" s="1"/>
  <c r="H288" i="29"/>
  <c r="B1454" i="106" s="1"/>
  <c r="D1454" i="106" s="1"/>
  <c r="J74" i="29"/>
  <c r="B1503" i="106"/>
  <c r="D1503" i="106" s="1"/>
  <c r="K271" i="29"/>
  <c r="B1508" i="106" s="1"/>
  <c r="D1508" i="106" s="1"/>
  <c r="E12" i="145"/>
  <c r="B1121" i="106"/>
  <c r="D1121" i="106" s="1"/>
  <c r="B1093" i="106"/>
  <c r="D1093" i="106" s="1"/>
  <c r="K33" i="29"/>
  <c r="B4102" i="106"/>
  <c r="D4102" i="106" s="1"/>
  <c r="D17" i="7"/>
  <c r="B4104" i="106" s="1"/>
  <c r="D4104" i="106" s="1"/>
  <c r="H148" i="29"/>
  <c r="B1272" i="106" s="1"/>
  <c r="D1272" i="106" s="1"/>
  <c r="B7047" i="106"/>
  <c r="D7047" i="106" s="1"/>
  <c r="B4166" i="106"/>
  <c r="D4166" i="106" s="1"/>
  <c r="K278" i="29"/>
  <c r="B1266" i="106"/>
  <c r="D1266" i="106" s="1"/>
  <c r="B5125" i="106"/>
  <c r="D5125" i="106" s="1"/>
  <c r="C5" i="4"/>
  <c r="B3405" i="106" s="1"/>
  <c r="D3405" i="106" s="1"/>
  <c r="B3274" i="106"/>
  <c r="D3274" i="106" s="1"/>
  <c r="E77" i="4"/>
  <c r="B3277" i="106" s="1"/>
  <c r="D3277" i="106" s="1"/>
  <c r="B2917" i="106"/>
  <c r="D2917" i="106" s="1"/>
  <c r="D59" i="36"/>
  <c r="K84" i="29"/>
  <c r="B2973" i="106"/>
  <c r="D2973" i="106" s="1"/>
  <c r="B4103" i="106"/>
  <c r="D4103" i="106" s="1"/>
  <c r="D18" i="7"/>
  <c r="B4105" i="106" s="1"/>
  <c r="D4105" i="106" s="1"/>
  <c r="K286" i="29"/>
  <c r="B7199" i="106"/>
  <c r="D7199" i="106" s="1"/>
  <c r="C331" i="29"/>
  <c r="B7216" i="106" s="1"/>
  <c r="D7216" i="106" s="1"/>
  <c r="D274" i="5"/>
  <c r="B5423" i="106"/>
  <c r="D5423" i="106" s="1"/>
  <c r="D109" i="5"/>
  <c r="B5334" i="106"/>
  <c r="D5334" i="106" s="1"/>
  <c r="B7230" i="106"/>
  <c r="D7230" i="106" s="1"/>
  <c r="I341" i="29"/>
  <c r="B6916" i="106"/>
  <c r="D6916" i="106" s="1"/>
  <c r="I74" i="29"/>
  <c r="B6977" i="106" s="1"/>
  <c r="D6977" i="106" s="1"/>
  <c r="B6858" i="106"/>
  <c r="D6858" i="106" s="1"/>
  <c r="F36" i="34"/>
  <c r="B6835" i="106"/>
  <c r="D6835" i="106" s="1"/>
  <c r="B7033" i="106"/>
  <c r="D7033" i="106" s="1"/>
  <c r="I129" i="29"/>
  <c r="F52" i="34"/>
  <c r="G39" i="108"/>
  <c r="C14" i="4"/>
  <c r="B2558" i="106" s="1"/>
  <c r="D2558" i="106" s="1"/>
  <c r="E39" i="108"/>
  <c r="B1144" i="106"/>
  <c r="D1144" i="106" s="1"/>
  <c r="B4395" i="106"/>
  <c r="D4395" i="106" s="1"/>
  <c r="F127" i="34"/>
  <c r="C273" i="5"/>
  <c r="B5320" i="106" s="1"/>
  <c r="D5320" i="106" s="1"/>
  <c r="B1124" i="106"/>
  <c r="D1124" i="106" s="1"/>
  <c r="E14" i="145"/>
  <c r="G14" i="145" s="1"/>
  <c r="B2105" i="106"/>
  <c r="D2105" i="106" s="1"/>
  <c r="I76" i="4"/>
  <c r="B3318" i="106" s="1"/>
  <c r="D3318" i="106" s="1"/>
  <c r="B6238" i="106"/>
  <c r="D6238" i="106" s="1"/>
  <c r="J77" i="4"/>
  <c r="B6262" i="106" s="1"/>
  <c r="D6262" i="106" s="1"/>
  <c r="B1314" i="106"/>
  <c r="D1314" i="106" s="1"/>
  <c r="H166" i="29"/>
  <c r="B5899" i="106"/>
  <c r="D5899" i="106" s="1"/>
  <c r="H173" i="5"/>
  <c r="B5369" i="106"/>
  <c r="D5369" i="106" s="1"/>
  <c r="D172" i="5"/>
  <c r="K223" i="29"/>
  <c r="B122" i="106"/>
  <c r="D122" i="106" s="1"/>
  <c r="D41" i="3"/>
  <c r="B124" i="106" s="1"/>
  <c r="D124" i="106" s="1"/>
  <c r="K100" i="29"/>
  <c r="B7013" i="106" s="1"/>
  <c r="D7013" i="106" s="1"/>
  <c r="B6999" i="106"/>
  <c r="D6999" i="106" s="1"/>
  <c r="B1128" i="106"/>
  <c r="D1128" i="106" s="1"/>
  <c r="E28" i="108"/>
  <c r="F28" i="108"/>
  <c r="B169" i="106"/>
  <c r="D169" i="106" s="1"/>
  <c r="F41" i="3"/>
  <c r="B171" i="106" s="1"/>
  <c r="D171" i="106" s="1"/>
  <c r="B157" i="106"/>
  <c r="D157" i="106" s="1"/>
  <c r="B7206" i="106"/>
  <c r="D7206" i="106" s="1"/>
  <c r="J331" i="29"/>
  <c r="B7223" i="106" s="1"/>
  <c r="D7223" i="106" s="1"/>
  <c r="D331" i="29"/>
  <c r="B7217" i="106" s="1"/>
  <c r="D7217" i="106" s="1"/>
  <c r="B7200" i="106"/>
  <c r="D7200" i="106" s="1"/>
  <c r="K296" i="29"/>
  <c r="B1555" i="106"/>
  <c r="D1555" i="106" s="1"/>
  <c r="B1345" i="106"/>
  <c r="D1345" i="106" s="1"/>
  <c r="D204" i="29"/>
  <c r="B1346" i="106" s="1"/>
  <c r="D1346" i="106" s="1"/>
  <c r="F129" i="29"/>
  <c r="B1247" i="106"/>
  <c r="D1247" i="106" s="1"/>
  <c r="B2081" i="106"/>
  <c r="D2081" i="106" s="1"/>
  <c r="H102" i="29"/>
  <c r="B1047" i="106" s="1"/>
  <c r="D1047" i="106" s="1"/>
  <c r="B785" i="106"/>
  <c r="D785" i="106" s="1"/>
  <c r="D74" i="29"/>
  <c r="B813" i="106" s="1"/>
  <c r="D813" i="106" s="1"/>
  <c r="F126" i="34"/>
  <c r="B5147" i="106"/>
  <c r="D5147" i="106" s="1"/>
  <c r="F104" i="34"/>
  <c r="C172" i="5"/>
  <c r="B5214" i="106" s="1"/>
  <c r="D5214" i="106" s="1"/>
  <c r="G150" i="29"/>
  <c r="B1258" i="106"/>
  <c r="D1258" i="106" s="1"/>
  <c r="B1010" i="106"/>
  <c r="D1010" i="106" s="1"/>
  <c r="B6853" i="106"/>
  <c r="D6853" i="106" s="1"/>
  <c r="F35" i="34"/>
  <c r="B5178" i="106"/>
  <c r="D5178" i="106" s="1"/>
  <c r="F110" i="34"/>
  <c r="B139" i="106"/>
  <c r="D139" i="106" s="1"/>
  <c r="E41" i="3"/>
  <c r="L16" i="11"/>
  <c r="B2061" i="106" s="1"/>
  <c r="D2061" i="106" s="1"/>
  <c r="J274" i="5"/>
  <c r="B7054" i="106" s="1"/>
  <c r="D7054" i="106" s="1"/>
  <c r="K274" i="5"/>
  <c r="B7298" i="106"/>
  <c r="D7298" i="106" s="1"/>
  <c r="C35" i="131"/>
  <c r="B7299" i="106" s="1"/>
  <c r="D7299" i="106" s="1"/>
  <c r="E7" i="4"/>
  <c r="B4434" i="106"/>
  <c r="D4434" i="106" s="1"/>
  <c r="D53" i="36" l="1"/>
  <c r="B3674" i="106"/>
  <c r="D3674" i="106" s="1"/>
  <c r="K15" i="4"/>
  <c r="B3573" i="106" s="1"/>
  <c r="D3573" i="106" s="1"/>
  <c r="E275" i="5"/>
  <c r="G173" i="5"/>
  <c r="D58" i="36"/>
  <c r="D56" i="36"/>
  <c r="C173" i="5"/>
  <c r="I114" i="29"/>
  <c r="B7020" i="106" s="1"/>
  <c r="D7020" i="106" s="1"/>
  <c r="I77" i="4"/>
  <c r="B3319" i="106" s="1"/>
  <c r="D3319" i="106" s="1"/>
  <c r="E150" i="29"/>
  <c r="B1242" i="106" s="1"/>
  <c r="D1242" i="106" s="1"/>
  <c r="B3635" i="106"/>
  <c r="D3635" i="106" s="1"/>
  <c r="E354" i="29"/>
  <c r="B3636" i="106" s="1"/>
  <c r="D3636" i="106" s="1"/>
  <c r="K275" i="5"/>
  <c r="H114" i="29"/>
  <c r="B1054" i="106" s="1"/>
  <c r="D1054" i="106" s="1"/>
  <c r="F175" i="34"/>
  <c r="B3649" i="106"/>
  <c r="D3649" i="106" s="1"/>
  <c r="G354" i="29"/>
  <c r="B3650" i="106" s="1"/>
  <c r="D3650" i="106" s="1"/>
  <c r="B2837" i="106"/>
  <c r="D2837" i="106" s="1"/>
  <c r="K190" i="29"/>
  <c r="B190" i="106"/>
  <c r="D190" i="106" s="1"/>
  <c r="D54" i="36"/>
  <c r="B1317" i="106"/>
  <c r="D1317" i="106" s="1"/>
  <c r="H168" i="29"/>
  <c r="B1318" i="106" s="1"/>
  <c r="D1318" i="106" s="1"/>
  <c r="B1281" i="106"/>
  <c r="D1281" i="106" s="1"/>
  <c r="D13" i="4"/>
  <c r="G6" i="4"/>
  <c r="B2604" i="106" s="1"/>
  <c r="D2604" i="106" s="1"/>
  <c r="B5778" i="106"/>
  <c r="D5778" i="106" s="1"/>
  <c r="B2102" i="106"/>
  <c r="D2102" i="106" s="1"/>
  <c r="H15" i="4"/>
  <c r="B2660" i="106" s="1"/>
  <c r="D2660" i="106" s="1"/>
  <c r="B6978" i="106"/>
  <c r="D6978" i="106" s="1"/>
  <c r="J114" i="29"/>
  <c r="B7021" i="106" s="1"/>
  <c r="D7021" i="106" s="1"/>
  <c r="J354" i="29"/>
  <c r="B7245" i="106" s="1"/>
  <c r="D7245" i="106" s="1"/>
  <c r="B7235" i="106"/>
  <c r="D7235" i="106" s="1"/>
  <c r="B2093" i="106"/>
  <c r="D2093" i="106" s="1"/>
  <c r="K138" i="29"/>
  <c r="F173" i="5"/>
  <c r="B5644" i="106"/>
  <c r="D5644" i="106" s="1"/>
  <c r="K202" i="29"/>
  <c r="B4157" i="106"/>
  <c r="D4157" i="106" s="1"/>
  <c r="B5412" i="106"/>
  <c r="D5412" i="106" s="1"/>
  <c r="D173" i="5"/>
  <c r="H6" i="4"/>
  <c r="B2656" i="106" s="1"/>
  <c r="D2656" i="106" s="1"/>
  <c r="B5906" i="106"/>
  <c r="D5906" i="106" s="1"/>
  <c r="E19" i="145"/>
  <c r="G12" i="145"/>
  <c r="B5527" i="106"/>
  <c r="D5527" i="106" s="1"/>
  <c r="E4" i="4"/>
  <c r="B2630" i="106" s="1"/>
  <c r="D2630" i="106" s="1"/>
  <c r="C274" i="5"/>
  <c r="C275" i="5" s="1"/>
  <c r="D55" i="36"/>
  <c r="B929" i="106"/>
  <c r="D929" i="106" s="1"/>
  <c r="F114" i="29"/>
  <c r="B931" i="106" s="1"/>
  <c r="D931" i="106" s="1"/>
  <c r="G24" i="108"/>
  <c r="E24" i="108"/>
  <c r="B1125" i="106"/>
  <c r="D1125" i="106" s="1"/>
  <c r="B6014" i="106"/>
  <c r="D6014" i="106" s="1"/>
  <c r="K6" i="4"/>
  <c r="B3570" i="106" s="1"/>
  <c r="D3570" i="106" s="1"/>
  <c r="B7071" i="106"/>
  <c r="D7071" i="106" s="1"/>
  <c r="F66" i="34"/>
  <c r="B2830" i="106"/>
  <c r="D2830" i="106" s="1"/>
  <c r="H204" i="29"/>
  <c r="B1376" i="106" s="1"/>
  <c r="D1376" i="106" s="1"/>
  <c r="G15" i="145"/>
  <c r="B5863" i="106"/>
  <c r="D5863" i="106" s="1"/>
  <c r="G274" i="5"/>
  <c r="G275" i="5" s="1"/>
  <c r="B1515" i="106"/>
  <c r="D1515" i="106" s="1"/>
  <c r="G16" i="4"/>
  <c r="B2611" i="106" s="1"/>
  <c r="D2611" i="106" s="1"/>
  <c r="B1365" i="106"/>
  <c r="D1365" i="106" s="1"/>
  <c r="F65" i="34"/>
  <c r="B7242" i="106"/>
  <c r="D7242" i="106" s="1"/>
  <c r="H354" i="29"/>
  <c r="B3660" i="106" s="1"/>
  <c r="D3660" i="106" s="1"/>
  <c r="B1233" i="106"/>
  <c r="D1233" i="106" s="1"/>
  <c r="D150" i="29"/>
  <c r="B1234" i="106" s="1"/>
  <c r="D1234" i="106" s="1"/>
  <c r="F54" i="34"/>
  <c r="B989" i="106"/>
  <c r="D989" i="106" s="1"/>
  <c r="F4" i="4"/>
  <c r="B5588" i="106"/>
  <c r="D5588" i="106" s="1"/>
  <c r="B6024" i="106"/>
  <c r="D6024" i="106" s="1"/>
  <c r="G4" i="4"/>
  <c r="B1474" i="106"/>
  <c r="D1474" i="106" s="1"/>
  <c r="G12" i="4"/>
  <c r="B5356" i="106"/>
  <c r="D5356" i="106" s="1"/>
  <c r="D4" i="4"/>
  <c r="B2564" i="106" s="1"/>
  <c r="D2564" i="106" s="1"/>
  <c r="H150" i="29"/>
  <c r="B1273" i="106" s="1"/>
  <c r="D1273" i="106" s="1"/>
  <c r="B1108" i="106"/>
  <c r="D1108" i="106" s="1"/>
  <c r="C12" i="4"/>
  <c r="G19" i="108"/>
  <c r="E19" i="108"/>
  <c r="B1763" i="106"/>
  <c r="D1763" i="106" s="1"/>
  <c r="D19" i="7"/>
  <c r="B1775" i="106" s="1"/>
  <c r="D1775" i="106" s="1"/>
  <c r="B6026" i="106"/>
  <c r="D6026" i="106" s="1"/>
  <c r="I275" i="5"/>
  <c r="B5946" i="106" s="1"/>
  <c r="D5946" i="106" s="1"/>
  <c r="I4" i="4"/>
  <c r="K273" i="29"/>
  <c r="B7048" i="106"/>
  <c r="D7048" i="106" s="1"/>
  <c r="K148" i="29"/>
  <c r="B1225" i="106"/>
  <c r="D1225" i="106" s="1"/>
  <c r="C150" i="29"/>
  <c r="B1226" i="106" s="1"/>
  <c r="D1226" i="106" s="1"/>
  <c r="G23" i="108"/>
  <c r="E23" i="108"/>
  <c r="B1122" i="106"/>
  <c r="D1122" i="106" s="1"/>
  <c r="F150" i="29"/>
  <c r="B1250" i="106" s="1"/>
  <c r="D1250" i="106" s="1"/>
  <c r="B1249" i="106"/>
  <c r="D1249" i="106" s="1"/>
  <c r="B7234" i="106"/>
  <c r="D7234" i="106" s="1"/>
  <c r="I354" i="29"/>
  <c r="B7244" i="106" s="1"/>
  <c r="D7244" i="106" s="1"/>
  <c r="B6397" i="106"/>
  <c r="D6397" i="106" s="1"/>
  <c r="J6" i="4"/>
  <c r="B6221" i="106" s="1"/>
  <c r="D6221" i="106" s="1"/>
  <c r="B7037" i="106"/>
  <c r="D7037" i="106" s="1"/>
  <c r="I150" i="29"/>
  <c r="B5544" i="106"/>
  <c r="D5544" i="106" s="1"/>
  <c r="E6" i="4"/>
  <c r="B2631" i="106" s="1"/>
  <c r="D2631" i="106" s="1"/>
  <c r="B1115" i="106"/>
  <c r="D1115" i="106" s="1"/>
  <c r="G21" i="108"/>
  <c r="E21" i="108"/>
  <c r="K74" i="29"/>
  <c r="B141" i="106"/>
  <c r="D141" i="106" s="1"/>
  <c r="D52" i="36"/>
  <c r="K102" i="29"/>
  <c r="B2088" i="106"/>
  <c r="D2088" i="106" s="1"/>
  <c r="D51" i="36"/>
  <c r="K204" i="29"/>
  <c r="F13" i="4"/>
  <c r="B1381" i="106"/>
  <c r="D1381" i="106" s="1"/>
  <c r="K166" i="29"/>
  <c r="B1328" i="106"/>
  <c r="D1328" i="106" s="1"/>
  <c r="J150" i="29"/>
  <c r="B7052" i="106" s="1"/>
  <c r="D7052" i="106" s="1"/>
  <c r="B7038" i="106"/>
  <c r="D7038" i="106" s="1"/>
  <c r="B1151" i="106"/>
  <c r="D1151" i="106" s="1"/>
  <c r="K112" i="29"/>
  <c r="B6025" i="106"/>
  <c r="D6025" i="106" s="1"/>
  <c r="H275" i="5"/>
  <c r="H4" i="4"/>
  <c r="G22" i="108"/>
  <c r="B1119" i="106"/>
  <c r="D1119" i="106" s="1"/>
  <c r="E22" i="108"/>
  <c r="D40" i="108"/>
  <c r="E42" i="108" s="1"/>
  <c r="B3642" i="106"/>
  <c r="D3642" i="106" s="1"/>
  <c r="F354" i="29"/>
  <c r="B3643" i="106" s="1"/>
  <c r="D3643" i="106" s="1"/>
  <c r="B1352" i="106"/>
  <c r="D1352" i="106" s="1"/>
  <c r="E204" i="29"/>
  <c r="B1353" i="106" s="1"/>
  <c r="D1353" i="106" s="1"/>
  <c r="B3670" i="106"/>
  <c r="D3670" i="106" s="1"/>
  <c r="K341" i="29"/>
  <c r="H7" i="4"/>
  <c r="B2657" i="106" s="1"/>
  <c r="D2657" i="106" s="1"/>
  <c r="B5914" i="106"/>
  <c r="D5914" i="106" s="1"/>
  <c r="B7207" i="106"/>
  <c r="D7207" i="106" s="1"/>
  <c r="J13" i="4"/>
  <c r="K331" i="29"/>
  <c r="B5121" i="106"/>
  <c r="D5121" i="106" s="1"/>
  <c r="C4" i="4"/>
  <c r="B5713" i="106"/>
  <c r="D5713" i="106" s="1"/>
  <c r="F274" i="5"/>
  <c r="F275" i="5" s="1"/>
  <c r="K4" i="4"/>
  <c r="B3569" i="106" s="1"/>
  <c r="D3569" i="106" s="1"/>
  <c r="B6028" i="106"/>
  <c r="D6028" i="106" s="1"/>
  <c r="D288" i="29"/>
  <c r="B1448" i="106" s="1"/>
  <c r="D1448" i="106" s="1"/>
  <c r="C6" i="4"/>
  <c r="B2553" i="106" s="1"/>
  <c r="D2553" i="106" s="1"/>
  <c r="B5223" i="106"/>
  <c r="D5223" i="106" s="1"/>
  <c r="F40" i="108"/>
  <c r="G42" i="108" s="1"/>
  <c r="K305" i="29"/>
  <c r="B1560" i="106" s="1"/>
  <c r="D1560" i="106" s="1"/>
  <c r="H13" i="4"/>
  <c r="B1559" i="106"/>
  <c r="D1559" i="106" s="1"/>
  <c r="F58" i="34"/>
  <c r="B1259" i="106"/>
  <c r="D1259" i="106" s="1"/>
  <c r="D7" i="4"/>
  <c r="B2567" i="106" s="1"/>
  <c r="D2567" i="106" s="1"/>
  <c r="B5507" i="106"/>
  <c r="D5507" i="106" s="1"/>
  <c r="F73" i="34"/>
  <c r="G15" i="4"/>
  <c r="B6032" i="106" s="1"/>
  <c r="D6032" i="106" s="1"/>
  <c r="B3724" i="106"/>
  <c r="D3724" i="106" s="1"/>
  <c r="D114" i="29"/>
  <c r="B815" i="106" s="1"/>
  <c r="D815" i="106" s="1"/>
  <c r="J4" i="4"/>
  <c r="B6220" i="106" s="1"/>
  <c r="D6220" i="106" s="1"/>
  <c r="B6352" i="106"/>
  <c r="D6352" i="106" s="1"/>
  <c r="B7243" i="106"/>
  <c r="D7243" i="106" s="1"/>
  <c r="K16" i="4"/>
  <c r="B3574" i="106" s="1"/>
  <c r="D3574" i="106" s="1"/>
  <c r="D57" i="36"/>
  <c r="J275" i="5"/>
  <c r="B7055" i="106" s="1"/>
  <c r="D7055" i="106" s="1"/>
  <c r="J7" i="4"/>
  <c r="B6023" i="106"/>
  <c r="D6023" i="106" s="1"/>
  <c r="K7" i="4"/>
  <c r="B6022" i="106"/>
  <c r="D6022" i="106" s="1"/>
  <c r="B4443" i="106"/>
  <c r="D4443" i="106" s="1"/>
  <c r="B5552" i="106"/>
  <c r="D5552" i="106" s="1"/>
  <c r="G40" i="108" l="1"/>
  <c r="G43" i="108" s="1"/>
  <c r="G44" i="108"/>
  <c r="F55" i="34"/>
  <c r="E8" i="4"/>
  <c r="B5870" i="106"/>
  <c r="D5870" i="106" s="1"/>
  <c r="B1510" i="106"/>
  <c r="D1510" i="106" s="1"/>
  <c r="G13" i="4"/>
  <c r="B2608" i="106" s="1"/>
  <c r="D2608" i="106" s="1"/>
  <c r="B1282" i="106"/>
  <c r="D1282" i="106" s="1"/>
  <c r="F57" i="34"/>
  <c r="D15" i="4"/>
  <c r="B2571" i="106" s="1"/>
  <c r="D2571" i="106" s="1"/>
  <c r="B7051" i="106"/>
  <c r="D7051" i="106" s="1"/>
  <c r="F59" i="34"/>
  <c r="B3225" i="106"/>
  <c r="D3225" i="106" s="1"/>
  <c r="I8" i="4"/>
  <c r="B2556" i="106"/>
  <c r="D2556" i="106" s="1"/>
  <c r="B5327" i="106"/>
  <c r="D5327" i="106" s="1"/>
  <c r="H8" i="4"/>
  <c r="B2655" i="106"/>
  <c r="D2655" i="106" s="1"/>
  <c r="E16" i="4"/>
  <c r="B1331" i="106"/>
  <c r="D1331" i="106" s="1"/>
  <c r="K168" i="29"/>
  <c r="B2603" i="106"/>
  <c r="D2603" i="106" s="1"/>
  <c r="D275" i="5"/>
  <c r="B5421" i="106"/>
  <c r="D5421" i="106" s="1"/>
  <c r="D6" i="4"/>
  <c r="B2566" i="106" s="1"/>
  <c r="D2566" i="106" s="1"/>
  <c r="F15" i="4"/>
  <c r="B2598" i="106" s="1"/>
  <c r="D2598" i="106" s="1"/>
  <c r="F63" i="34"/>
  <c r="B1382" i="106"/>
  <c r="D1382" i="106" s="1"/>
  <c r="B7224" i="106"/>
  <c r="D7224" i="106" s="1"/>
  <c r="F13" i="34"/>
  <c r="B5915" i="106"/>
  <c r="D5915" i="106" s="1"/>
  <c r="K306" i="29"/>
  <c r="B1561" i="106" s="1"/>
  <c r="D1561" i="106" s="1"/>
  <c r="C13" i="4"/>
  <c r="B2557" i="106" s="1"/>
  <c r="D2557" i="106" s="1"/>
  <c r="B1143" i="106"/>
  <c r="D1143" i="106" s="1"/>
  <c r="C7" i="4"/>
  <c r="B2554" i="106" s="1"/>
  <c r="D2554" i="106" s="1"/>
  <c r="B5326" i="106"/>
  <c r="D5326" i="106" s="1"/>
  <c r="B2569" i="106"/>
  <c r="D2569" i="106" s="1"/>
  <c r="C15" i="4"/>
  <c r="B2559" i="106" s="1"/>
  <c r="D2559" i="106" s="1"/>
  <c r="B1145" i="106"/>
  <c r="D1145" i="106" s="1"/>
  <c r="F53" i="34"/>
  <c r="J17" i="4"/>
  <c r="B7042" i="106"/>
  <c r="D7042" i="106" s="1"/>
  <c r="B5720" i="106"/>
  <c r="D5720" i="106" s="1"/>
  <c r="K205" i="29"/>
  <c r="B1389" i="106" s="1"/>
  <c r="D1389" i="106" s="1"/>
  <c r="B5869" i="106"/>
  <c r="D5869" i="106" s="1"/>
  <c r="G7" i="4"/>
  <c r="B2605" i="106" s="1"/>
  <c r="D2605" i="106" s="1"/>
  <c r="B7019" i="106"/>
  <c r="D7019" i="106" s="1"/>
  <c r="C16" i="4"/>
  <c r="B2560" i="106" s="1"/>
  <c r="D2560" i="106" s="1"/>
  <c r="F11" i="34"/>
  <c r="B1388" i="106"/>
  <c r="D1388" i="106" s="1"/>
  <c r="B1387" i="106"/>
  <c r="D1387" i="106" s="1"/>
  <c r="F16" i="4"/>
  <c r="B2599" i="106" s="1"/>
  <c r="D2599" i="106" s="1"/>
  <c r="D8" i="4"/>
  <c r="J8" i="4"/>
  <c r="J10" i="4" s="1"/>
  <c r="B6225" i="106" s="1"/>
  <c r="D6225" i="106" s="1"/>
  <c r="H17" i="4"/>
  <c r="B2659" i="106"/>
  <c r="D2659" i="106" s="1"/>
  <c r="F7" i="4"/>
  <c r="B2594" i="106" s="1"/>
  <c r="D2594" i="106" s="1"/>
  <c r="B5719" i="106"/>
  <c r="D5719" i="106" s="1"/>
  <c r="B1287" i="106"/>
  <c r="D1287" i="106" s="1"/>
  <c r="D16" i="4"/>
  <c r="B2572" i="106" s="1"/>
  <c r="D2572" i="106" s="1"/>
  <c r="K114" i="29"/>
  <c r="K288" i="29"/>
  <c r="B2591" i="106"/>
  <c r="D2591" i="106" s="1"/>
  <c r="G19" i="145"/>
  <c r="J20" i="145" s="1"/>
  <c r="B2551" i="106"/>
  <c r="D2551" i="106" s="1"/>
  <c r="C8" i="4"/>
  <c r="K13" i="4"/>
  <c r="K354" i="29"/>
  <c r="B3672" i="106"/>
  <c r="D3672" i="106" s="1"/>
  <c r="B2596" i="106"/>
  <c r="D2596" i="106" s="1"/>
  <c r="F17" i="11"/>
  <c r="K150" i="29"/>
  <c r="E40" i="108"/>
  <c r="E43" i="108" s="1"/>
  <c r="E44" i="108" s="1"/>
  <c r="B2607" i="106"/>
  <c r="D2607" i="106" s="1"/>
  <c r="B5653" i="106"/>
  <c r="D5653" i="106" s="1"/>
  <c r="F6" i="4"/>
  <c r="B2593" i="106" s="1"/>
  <c r="D2593" i="106" s="1"/>
  <c r="K332" i="29"/>
  <c r="B7225" i="106" s="1"/>
  <c r="D7225" i="106" s="1"/>
  <c r="B6222" i="106"/>
  <c r="D6222" i="106" s="1"/>
  <c r="J20" i="4"/>
  <c r="J78" i="4" s="1"/>
  <c r="B3718" i="106"/>
  <c r="D3718" i="106" s="1"/>
  <c r="K8" i="4"/>
  <c r="K10" i="4" s="1"/>
  <c r="B4130" i="106" s="1"/>
  <c r="D4130" i="106" s="1"/>
  <c r="B2632" i="106"/>
  <c r="D2632" i="106" s="1"/>
  <c r="E10" i="4"/>
  <c r="B4124" i="106" s="1"/>
  <c r="D4124" i="106" s="1"/>
  <c r="D10" i="4"/>
  <c r="B4123" i="106" s="1"/>
  <c r="D4123" i="106" s="1"/>
  <c r="C6" i="146"/>
  <c r="B2568" i="106"/>
  <c r="D2568" i="106" s="1"/>
  <c r="D10" i="159" l="1"/>
  <c r="D19" i="159" s="1"/>
  <c r="D32" i="159" s="1"/>
  <c r="D49" i="159" s="1"/>
  <c r="C17" i="4"/>
  <c r="B1517" i="106"/>
  <c r="D1517" i="106" s="1"/>
  <c r="F12" i="34"/>
  <c r="H19" i="4"/>
  <c r="B4141" i="106" s="1"/>
  <c r="D4141" i="106" s="1"/>
  <c r="B2661" i="106"/>
  <c r="D2661" i="106" s="1"/>
  <c r="H10" i="4"/>
  <c r="B4127" i="106" s="1"/>
  <c r="D4127" i="106" s="1"/>
  <c r="H20" i="4"/>
  <c r="B2658" i="106"/>
  <c r="D2658" i="106" s="1"/>
  <c r="G17" i="4"/>
  <c r="B3678" i="106"/>
  <c r="D3678" i="106" s="1"/>
  <c r="K355" i="29"/>
  <c r="B3681" i="106" s="1"/>
  <c r="D3681" i="106" s="1"/>
  <c r="F8" i="34"/>
  <c r="B1152" i="106"/>
  <c r="D1152" i="106" s="1"/>
  <c r="K151" i="29"/>
  <c r="B1289" i="106" s="1"/>
  <c r="D1289" i="106" s="1"/>
  <c r="B5508" i="106"/>
  <c r="D5508" i="106" s="1"/>
  <c r="B6223" i="106"/>
  <c r="D6223" i="106" s="1"/>
  <c r="K17" i="4"/>
  <c r="B3572" i="106"/>
  <c r="D3572" i="106" s="1"/>
  <c r="D17" i="4"/>
  <c r="G8" i="4"/>
  <c r="K115" i="29"/>
  <c r="B1153" i="106" s="1"/>
  <c r="D1153" i="106" s="1"/>
  <c r="B1332" i="106"/>
  <c r="D1332" i="106" s="1"/>
  <c r="F10" i="34"/>
  <c r="K169" i="29"/>
  <c r="B1333" i="106" s="1"/>
  <c r="D1333" i="106" s="1"/>
  <c r="B2561" i="106"/>
  <c r="D2561" i="106" s="1"/>
  <c r="C19" i="4"/>
  <c r="B4136" i="106" s="1"/>
  <c r="D4136" i="106" s="1"/>
  <c r="B7" i="146"/>
  <c r="B7624" i="106"/>
  <c r="D7624" i="106" s="1"/>
  <c r="I17" i="11"/>
  <c r="F17" i="4"/>
  <c r="F8" i="4"/>
  <c r="B6227" i="106"/>
  <c r="D6227" i="106" s="1"/>
  <c r="J19" i="4"/>
  <c r="B6229" i="106" s="1"/>
  <c r="D6229" i="106" s="1"/>
  <c r="B2634" i="106"/>
  <c r="D2634" i="106" s="1"/>
  <c r="E17" i="4"/>
  <c r="B6" i="146"/>
  <c r="B2555" i="106"/>
  <c r="D2555" i="106" s="1"/>
  <c r="C20" i="4"/>
  <c r="C10" i="4"/>
  <c r="B4122" i="106" s="1"/>
  <c r="D4122" i="106" s="1"/>
  <c r="B1288" i="106"/>
  <c r="D1288" i="106" s="1"/>
  <c r="F9" i="34"/>
  <c r="E6" i="146"/>
  <c r="E8" i="146" s="1"/>
  <c r="I10" i="4"/>
  <c r="B4128" i="106" s="1"/>
  <c r="D4128" i="106" s="1"/>
  <c r="I20" i="4"/>
  <c r="B3226" i="106"/>
  <c r="D3226" i="106" s="1"/>
  <c r="F75" i="34"/>
  <c r="K289" i="29"/>
  <c r="B1518" i="106" s="1"/>
  <c r="D1518" i="106" s="1"/>
  <c r="B6230" i="106"/>
  <c r="D6230" i="106" s="1"/>
  <c r="K20" i="4"/>
  <c r="K78" i="4" s="1"/>
  <c r="B3571" i="106"/>
  <c r="D3571" i="106" s="1"/>
  <c r="J81" i="4"/>
  <c r="B6263" i="106"/>
  <c r="D6263" i="106" s="1"/>
  <c r="H17" i="118" l="1"/>
  <c r="H25" i="118" s="1"/>
  <c r="K24" i="118" s="1"/>
  <c r="O23" i="118" s="1"/>
  <c r="O25" i="118" s="1"/>
  <c r="K19" i="4"/>
  <c r="B4144" i="106" s="1"/>
  <c r="D4144" i="106" s="1"/>
  <c r="B3575" i="106"/>
  <c r="D3575" i="106" s="1"/>
  <c r="I78" i="4"/>
  <c r="B3227" i="106"/>
  <c r="D3227" i="106" s="1"/>
  <c r="B8" i="146"/>
  <c r="H78" i="4"/>
  <c r="B2662" i="106"/>
  <c r="D2662" i="106" s="1"/>
  <c r="B2635" i="106"/>
  <c r="D2635" i="106" s="1"/>
  <c r="E19" i="4"/>
  <c r="B4138" i="106" s="1"/>
  <c r="D4138" i="106" s="1"/>
  <c r="E20" i="4"/>
  <c r="F16" i="37"/>
  <c r="B2606" i="106"/>
  <c r="D2606" i="106" s="1"/>
  <c r="G10" i="4"/>
  <c r="B4126" i="106" s="1"/>
  <c r="D4126" i="106" s="1"/>
  <c r="G20" i="4"/>
  <c r="F14" i="34"/>
  <c r="F76" i="34" s="1"/>
  <c r="F176" i="34" s="1"/>
  <c r="C7" i="146"/>
  <c r="C8" i="146" s="1"/>
  <c r="B2573" i="106"/>
  <c r="D2573" i="106" s="1"/>
  <c r="D19" i="4"/>
  <c r="B4137" i="106" s="1"/>
  <c r="D4137" i="106" s="1"/>
  <c r="D20" i="4"/>
  <c r="D6" i="146"/>
  <c r="F20" i="4"/>
  <c r="F10" i="4"/>
  <c r="B4125" i="106" s="1"/>
  <c r="D4125" i="106" s="1"/>
  <c r="B2595" i="106"/>
  <c r="D2595" i="106" s="1"/>
  <c r="G19" i="4"/>
  <c r="B4140" i="106" s="1"/>
  <c r="D4140" i="106" s="1"/>
  <c r="B2612" i="106"/>
  <c r="D2612" i="106" s="1"/>
  <c r="C78" i="4"/>
  <c r="B2562" i="106"/>
  <c r="D2562" i="106" s="1"/>
  <c r="F19" i="4"/>
  <c r="B4139" i="106" s="1"/>
  <c r="D4139" i="106" s="1"/>
  <c r="B2600" i="106"/>
  <c r="D2600" i="106" s="1"/>
  <c r="D7" i="146"/>
  <c r="H18" i="118"/>
  <c r="K17" i="118" s="1"/>
  <c r="H13" i="118"/>
  <c r="I18" i="11"/>
  <c r="B7625" i="106"/>
  <c r="D7625" i="106" s="1"/>
  <c r="D16" i="37"/>
  <c r="H16" i="37" s="1"/>
  <c r="B3576" i="106"/>
  <c r="D3576" i="106" s="1"/>
  <c r="K81" i="4"/>
  <c r="B3588" i="106"/>
  <c r="D3588" i="106" s="1"/>
  <c r="J82" i="4"/>
  <c r="B6266" i="106"/>
  <c r="D6266" i="106" s="1"/>
  <c r="D70" i="36"/>
  <c r="B3233" i="106" l="1"/>
  <c r="D3233" i="106" s="1"/>
  <c r="C81" i="4"/>
  <c r="O16" i="118"/>
  <c r="F7" i="146"/>
  <c r="F78" i="4"/>
  <c r="B2601" i="106"/>
  <c r="D2601" i="106" s="1"/>
  <c r="G78" i="4"/>
  <c r="B2613" i="106"/>
  <c r="D2613" i="106" s="1"/>
  <c r="B3300" i="106"/>
  <c r="D3300" i="106" s="1"/>
  <c r="H81" i="4"/>
  <c r="D8" i="146"/>
  <c r="F6" i="146"/>
  <c r="F8" i="146" s="1"/>
  <c r="B7631" i="106"/>
  <c r="D7631" i="106" s="1"/>
  <c r="F177" i="34"/>
  <c r="F178" i="34" s="1"/>
  <c r="F180" i="34" s="1"/>
  <c r="E78" i="4"/>
  <c r="B2636" i="106"/>
  <c r="D2636" i="106" s="1"/>
  <c r="D78" i="4"/>
  <c r="B2574" i="106"/>
  <c r="D2574" i="106" s="1"/>
  <c r="B3320" i="106"/>
  <c r="D3320" i="106" s="1"/>
  <c r="I81" i="4"/>
  <c r="K82" i="4"/>
  <c r="B3591" i="106"/>
  <c r="D3591" i="106" s="1"/>
  <c r="D71" i="36"/>
  <c r="B6274" i="106"/>
  <c r="D6274" i="106" s="1"/>
  <c r="J83" i="4"/>
  <c r="B6283" i="106" s="1"/>
  <c r="D6283" i="106" s="1"/>
  <c r="G81" i="4" l="1"/>
  <c r="B3262" i="106"/>
  <c r="D3262" i="106" s="1"/>
  <c r="F81" i="4"/>
  <c r="B3256" i="106"/>
  <c r="D3256" i="106" s="1"/>
  <c r="I82" i="4"/>
  <c r="D69" i="36"/>
  <c r="B3323" i="106"/>
  <c r="D3323" i="106" s="1"/>
  <c r="E9" i="146"/>
  <c r="B1700" i="106"/>
  <c r="D1700" i="106" s="1"/>
  <c r="H82" i="4"/>
  <c r="D68" i="36"/>
  <c r="D81" i="4"/>
  <c r="B3239" i="106"/>
  <c r="D3239" i="106" s="1"/>
  <c r="B3278" i="106"/>
  <c r="D3278" i="106" s="1"/>
  <c r="E81" i="4"/>
  <c r="B1630" i="106"/>
  <c r="D1630" i="106" s="1"/>
  <c r="C82" i="4"/>
  <c r="B9" i="146"/>
  <c r="K83" i="4"/>
  <c r="B6284" i="106" s="1"/>
  <c r="D6284" i="106" s="1"/>
  <c r="B6275" i="106"/>
  <c r="D6275" i="106" s="1"/>
  <c r="B6273" i="106" l="1"/>
  <c r="D6273" i="106" s="1"/>
  <c r="I83" i="4"/>
  <c r="B6282" i="106" s="1"/>
  <c r="D6282" i="106" s="1"/>
  <c r="C9" i="146"/>
  <c r="D82" i="4"/>
  <c r="B1644" i="106"/>
  <c r="D1644" i="106" s="1"/>
  <c r="D64" i="36"/>
  <c r="J16" i="37"/>
  <c r="B4269" i="106" s="1"/>
  <c r="D4269" i="106" s="1"/>
  <c r="C83" i="4"/>
  <c r="B6276" i="106" s="1"/>
  <c r="D6276" i="106" s="1"/>
  <c r="B6267" i="106"/>
  <c r="D6267" i="106" s="1"/>
  <c r="B1672" i="106"/>
  <c r="D1672" i="106" s="1"/>
  <c r="D66" i="36"/>
  <c r="D9" i="146"/>
  <c r="F82" i="4"/>
  <c r="B1658" i="106"/>
  <c r="D1658" i="106" s="1"/>
  <c r="D65" i="36"/>
  <c r="E82" i="4"/>
  <c r="H12" i="118"/>
  <c r="K12" i="118" s="1"/>
  <c r="B6272" i="106"/>
  <c r="D6272" i="106" s="1"/>
  <c r="H83" i="4"/>
  <c r="B6281" i="106" s="1"/>
  <c r="D6281" i="106" s="1"/>
  <c r="B1686" i="106"/>
  <c r="D1686" i="106" s="1"/>
  <c r="G82" i="4"/>
  <c r="D67" i="36"/>
  <c r="B6271" i="106" l="1"/>
  <c r="D6271" i="106" s="1"/>
  <c r="G83" i="4"/>
  <c r="B6280" i="106" s="1"/>
  <c r="D6280" i="106" s="1"/>
  <c r="B6270" i="106"/>
  <c r="D6270" i="106" s="1"/>
  <c r="F83" i="4"/>
  <c r="B6279" i="106" s="1"/>
  <c r="D6279" i="106" s="1"/>
  <c r="D83" i="4"/>
  <c r="B6277" i="106" s="1"/>
  <c r="D6277" i="106" s="1"/>
  <c r="B6268" i="106"/>
  <c r="D6268" i="106" s="1"/>
  <c r="F9" i="146"/>
  <c r="O11" i="118"/>
  <c r="O13" i="118" s="1"/>
  <c r="J20" i="118"/>
  <c r="E83" i="4"/>
  <c r="B6278" i="106" s="1"/>
  <c r="D6278" i="106" s="1"/>
  <c r="B6269" i="106"/>
  <c r="D6269" i="106" s="1"/>
  <c r="D35" i="36" l="1"/>
  <c r="J24" i="24" s="1"/>
  <c r="C10" i="146"/>
  <c r="K20" i="118"/>
  <c r="O17" i="118"/>
  <c r="O20" i="118" s="1"/>
  <c r="O35" i="118" s="1"/>
  <c r="O37" i="118" s="1"/>
  <c r="B280" i="106" l="1"/>
  <c r="D280" i="106" s="1"/>
  <c r="M41" i="3"/>
  <c r="B281" i="106" l="1"/>
  <c r="D281" i="106" s="1"/>
  <c r="D60" i="36"/>
  <c r="B92" i="106" l="1"/>
  <c r="D92" i="106" s="1"/>
  <c r="D82" i="36"/>
  <c r="C41" i="3"/>
  <c r="D63" i="36"/>
  <c r="B93" i="106" l="1"/>
  <c r="D93" i="106" s="1"/>
  <c r="D50"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<sst xmlns="http://schemas.openxmlformats.org/spreadsheetml/2006/main" count="5026" uniqueCount="2118">
  <si>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</si>
  <si>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</si>
  <si>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</si>
  <si>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</si>
  <si>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</si>
  <si>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</si>
  <si>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</si>
  <si>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</si>
  <si>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</si>
  <si>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</si>
  <si>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</si>
  <si>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</si>
  <si>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</si>
  <si>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</si>
  <si>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</si>
  <si>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</si>
  <si>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</si>
  <si>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</si>
  <si>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</si>
  <si>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</si>
  <si>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</si>
  <si>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</si>
  <si>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</si>
  <si>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</si>
  <si>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</si>
  <si>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</si>
  <si>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</si>
  <si>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</si>
  <si>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</si>
  <si>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</si>
  <si>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</si>
  <si>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</si>
  <si>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</si>
  <si>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</si>
  <si>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</si>
  <si>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</si>
  <si>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</si>
  <si>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</si>
  <si>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</si>
  <si>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</si>
  <si>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</si>
  <si>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</si>
  <si>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</si>
  <si>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</si>
  <si>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</si>
  <si>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</si>
  <si>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</si>
  <si>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</si>
  <si>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</si>
  <si>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</si>
  <si>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</si>
  <si>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</si>
  <si>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</si>
  <si>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</si>
  <si>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</si>
  <si>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</si>
  <si>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</si>
  <si>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</si>
  <si>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</si>
  <si>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</si>
  <si>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</si>
  <si>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</si>
  <si>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</si>
  <si>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</si>
  <si>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</si>
  <si>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</si>
  <si>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</si>
  <si>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</si>
  <si>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</si>
  <si>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</si>
  <si>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</si>
  <si>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</si>
  <si>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</si>
  <si>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</si>
  <si>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</si>
  <si>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</si>
  <si>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</si>
  <si>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</si>
  <si>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</si>
  <si>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</si>
  <si>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</si>
  <si>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</si>
  <si>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</si>
  <si>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</si>
  <si>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</si>
  <si>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</si>
  <si>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</si>
  <si>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</si>
  <si>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</si>
  <si>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</si>
  <si>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</si>
  <si>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</si>
  <si>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</si>
  <si>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</si>
  <si>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</si>
  <si>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</si>
  <si>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</si>
  <si>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</si>
  <si>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</si>
  <si>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</si>
  <si>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</si>
  <si>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</si>
  <si>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</si>
  <si>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</si>
  <si>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</si>
  <si>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</si>
  <si>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</si>
  <si>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</si>
  <si>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</si>
  <si>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</si>
  <si>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</si>
  <si>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</si>
  <si>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</si>
  <si>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</si>
  <si>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</si>
  <si>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</si>
  <si>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</si>
  <si>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</si>
  <si>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</si>
  <si>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</si>
  <si>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</si>
  <si>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</si>
  <si>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</si>
  <si>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</si>
  <si>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</si>
  <si>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</si>
  <si>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</si>
  <si>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</si>
  <si>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</si>
  <si>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</si>
  <si>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</si>
  <si>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</si>
  <si>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</si>
  <si>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</si>
  <si>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</si>
  <si>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</si>
  <si>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</si>
  <si>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</si>
  <si>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</si>
  <si>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</si>
  <si>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</si>
  <si>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</si>
  <si>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</si>
  <si>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</si>
  <si>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</si>
  <si>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</si>
  <si>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</si>
  <si>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</si>
  <si>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</si>
  <si>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</si>
  <si>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</si>
  <si>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</si>
  <si>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</si>
  <si>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</si>
  <si>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</si>
  <si>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</si>
  <si>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</si>
  <si>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</si>
  <si>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</si>
  <si>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</si>
  <si>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</si>
  <si>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</si>
  <si>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</si>
  <si>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</si>
  <si>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</si>
  <si>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</si>
  <si>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</si>
  <si>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</si>
  <si>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</si>
  <si>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</si>
  <si>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</si>
  <si>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</si>
  <si>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</si>
  <si>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</si>
  <si>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</si>
  <si>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</si>
  <si>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</si>
  <si>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</si>
  <si>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</si>
  <si>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</si>
  <si>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</si>
  <si>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</si>
  <si>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</si>
  <si>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</si>
  <si>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</si>
  <si>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</si>
  <si>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</si>
  <si>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</si>
  <si>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</si>
  <si>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</si>
  <si>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</si>
  <si>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</si>
  <si>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</si>
  <si>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</si>
  <si>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</si>
  <si>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</si>
  <si>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</si>
  <si>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</si>
  <si>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</si>
  <si>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</si>
  <si>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</si>
  <si>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</si>
  <si>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</si>
  <si>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</si>
  <si>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</si>
  <si>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</si>
  <si>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</si>
  <si>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</si>
  <si>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</si>
  <si>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</si>
  <si>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</si>
  <si>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</si>
  <si>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</si>
  <si>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</si>
  <si>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</si>
  <si>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</si>
  <si>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</si>
  <si>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</si>
  <si>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</si>
  <si>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</si>
  <si>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</si>
  <si>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</si>
  <si>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</si>
  <si>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</si>
  <si>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</si>
  <si>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</si>
  <si>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</si>
  <si>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</si>
  <si>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</si>
  <si>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</si>
  <si>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</si>
  <si>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</si>
  <si>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</si>
  <si>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</si>
  <si>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</si>
  <si>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</si>
  <si>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</si>
  <si>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</si>
  <si>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</si>
  <si>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</si>
  <si>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</si>
  <si>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</si>
  <si>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</si>
  <si>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</si>
  <si>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</si>
  <si>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</si>
  <si>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</si>
  <si>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</si>
  <si>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</si>
  <si>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</si>
  <si>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</si>
  <si>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</si>
  <si>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</si>
  <si>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</si>
  <si>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</si>
  <si>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</si>
  <si>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</si>
  <si>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</si>
  <si>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</si>
  <si>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</si>
  <si>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</si>
  <si>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</si>
  <si>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</si>
  <si>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</si>
  <si>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</si>
  <si>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</si>
  <si>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</si>
  <si>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</si>
  <si>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</si>
  <si>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</si>
  <si>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</si>
  <si>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</si>
  <si>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</si>
  <si>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</si>
  <si>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</si>
  <si>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</si>
  <si>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</si>
  <si>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</si>
  <si>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</si>
  <si>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</si>
  <si>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</si>
  <si>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</si>
  <si>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</si>
  <si>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</si>
  <si>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</si>
  <si>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</si>
  <si>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</si>
  <si>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</si>
  <si>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</si>
  <si>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</si>
  <si>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</si>
  <si>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</si>
  <si>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</si>
  <si>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</si>
  <si>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</si>
  <si>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</si>
  <si>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</si>
  <si>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</si>
  <si>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</si>
  <si>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</si>
  <si>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</si>
  <si>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</si>
  <si>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</si>
  <si>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</si>
  <si>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</si>
  <si>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</si>
  <si>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</si>
  <si>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</si>
  <si>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</si>
  <si>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</si>
  <si>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</si>
  <si>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</si>
  <si>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</si>
  <si>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</si>
  <si>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</si>
  <si>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</si>
  <si>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</si>
  <si>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</si>
  <si>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</si>
  <si>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</si>
  <si>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</si>
  <si>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</si>
  <si>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</si>
  <si>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</si>
  <si>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</si>
  <si>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</si>
  <si>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</si>
  <si>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</si>
  <si>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</si>
  <si>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</si>
  <si>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</si>
  <si>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</si>
  <si>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</si>
  <si>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</si>
  <si>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</si>
  <si>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</si>
  <si>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</si>
  <si>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</si>
  <si>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</si>
  <si>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</si>
  <si>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</si>
  <si>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</si>
  <si>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</si>
  <si>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</si>
  <si>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</si>
  <si>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</si>
  <si>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</si>
  <si>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</si>
  <si>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</si>
  <si>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</si>
  <si>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</si>
  <si>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</si>
  <si>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</si>
  <si>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</si>
  <si>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</si>
  <si>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</si>
  <si>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</si>
  <si>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</si>
  <si>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</si>
  <si>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</si>
  <si>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</si>
  <si>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</si>
  <si>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</si>
  <si>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</si>
  <si>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</si>
  <si>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</si>
  <si>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</si>
  <si>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</si>
  <si>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</si>
  <si>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</si>
  <si>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</si>
  <si>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</si>
  <si>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</si>
  <si>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</si>
  <si>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</si>
  <si>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</si>
  <si>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</si>
  <si>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</si>
  <si>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</si>
  <si>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</si>
  <si>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</si>
  <si>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</si>
  <si>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</si>
  <si>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</si>
  <si>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</si>
  <si>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</si>
  <si>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</si>
  <si>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</si>
  <si>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</si>
  <si>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</si>
  <si>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</si>
  <si>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</si>
  <si>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</si>
  <si>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</si>
  <si>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</si>
  <si>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</si>
  <si>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</si>
  <si>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</si>
  <si>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</si>
  <si>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</si>
  <si>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</si>
  <si>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</si>
  <si>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</si>
  <si>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</si>
  <si>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</si>
  <si>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</si>
  <si>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</si>
  <si>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</si>
  <si>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</si>
  <si>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</si>
  <si>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</si>
  <si>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</si>
  <si>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</si>
  <si>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</si>
  <si>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</si>
  <si>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</si>
  <si>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</si>
  <si>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</si>
  <si>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</si>
  <si>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</si>
  <si>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</si>
  <si>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</si>
  <si>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</si>
  <si>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</si>
  <si>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</si>
  <si>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</si>
  <si>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</si>
  <si>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</si>
  <si>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</si>
  <si>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</si>
  <si>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</si>
  <si>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</si>
  <si>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</si>
  <si>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</si>
  <si>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</si>
  <si>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</si>
  <si>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</si>
  <si>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</si>
  <si>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</si>
  <si>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</si>
  <si>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</si>
  <si>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</si>
  <si>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</si>
  <si>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</si>
  <si>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</si>
  <si>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</si>
  <si>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</si>
  <si>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</si>
  <si>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</si>
  <si>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</si>
  <si>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</si>
  <si>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</si>
  <si>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</si>
  <si>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</si>
  <si>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</si>
  <si>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</si>
  <si>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</si>
  <si>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</si>
  <si>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</si>
  <si>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</si>
  <si>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</si>
  <si>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</si>
  <si>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</si>
  <si>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</si>
  <si>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</si>
  <si>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</si>
  <si>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</si>
  <si>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</si>
  <si>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</si>
  <si>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</si>
  <si>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</si>
  <si>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</si>
  <si>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</si>
  <si>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</si>
  <si>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</si>
  <si>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</si>
  <si>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</si>
  <si>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</si>
  <si>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</si>
  <si>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</si>
  <si>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</si>
  <si>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</si>
  <si>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</si>
  <si>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</si>
  <si>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</si>
  <si>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</si>
  <si>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</si>
  <si>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</si>
  <si>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</si>
  <si>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</si>
  <si>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</si>
  <si>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</si>
  <si>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</si>
  <si>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</si>
  <si>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</si>
  <si>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</si>
  <si>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</si>
  <si>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</si>
  <si>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</si>
  <si>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</si>
  <si>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</si>
  <si>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</si>
  <si>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</si>
  <si>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</si>
  <si>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</si>
  <si>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</si>
  <si>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</si>
  <si>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</si>
  <si>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</si>
  <si>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</si>
  <si>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</si>
  <si>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</si>
  <si>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</si>
  <si>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</si>
  <si>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</si>
  <si>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</si>
  <si>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</si>
  <si>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</si>
  <si>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</si>
  <si>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</si>
  <si>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</si>
  <si>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</si>
  <si>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</si>
  <si>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</si>
  <si>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</si>
  <si>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</si>
  <si>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</si>
  <si>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</si>
  <si>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</si>
  <si>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</si>
  <si>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</si>
  <si>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</si>
  <si>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</si>
  <si>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</si>
  <si>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</si>
  <si>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</si>
  <si>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</si>
  <si>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</si>
  <si>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</si>
  <si>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</si>
  <si>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</si>
  <si>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</si>
  <si>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</si>
  <si>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</si>
  <si>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</si>
  <si>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</si>
  <si>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</si>
  <si>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</si>
  <si>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</si>
  <si>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</si>
  <si>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</si>
  <si>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</si>
  <si>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</si>
  <si>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</si>
  <si>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</si>
  <si>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</si>
  <si>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</si>
  <si>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</si>
  <si>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</si>
  <si>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</si>
  <si>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</si>
  <si>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</si>
  <si>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</si>
  <si>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</si>
  <si>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</si>
  <si>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</si>
  <si>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</si>
  <si>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</si>
  <si>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</si>
  <si>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</si>
  <si>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</si>
  <si>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</si>
  <si>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</si>
  <si>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</si>
  <si>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</si>
  <si>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</si>
  <si>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</si>
  <si>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</si>
  <si>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</si>
  <si>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</si>
  <si>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</si>
  <si>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</si>
  <si>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</si>
  <si>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</si>
  <si>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</si>
  <si>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</si>
  <si>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</si>
  <si>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</si>
  <si>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</si>
  <si>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</si>
  <si>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</si>
  <si>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</si>
  <si>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</si>
  <si>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</si>
  <si>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</si>
  <si>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</si>
  <si>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</si>
  <si>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</si>
  <si>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</si>
  <si>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</si>
  <si>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</si>
  <si>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</si>
  <si>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</si>
  <si>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</si>
  <si>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</si>
  <si>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</si>
  <si>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</si>
  <si>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</si>
  <si>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</si>
  <si>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</si>
  <si>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</si>
  <si>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</si>
  <si>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</si>
  <si>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</si>
  <si>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</si>
  <si>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</si>
  <si>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</si>
  <si>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</si>
  <si>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</si>
  <si>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</si>
  <si>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</si>
  <si>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</si>
  <si>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</si>
  <si>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</si>
  <si>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</si>
  <si>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</si>
  <si>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</si>
  <si>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</si>
  <si>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</si>
  <si>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</si>
  <si>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</si>
  <si>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</si>
  <si>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</si>
  <si>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</si>
  <si>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</si>
  <si>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</si>
  <si>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</si>
  <si>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</si>
  <si>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</si>
  <si>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</si>
  <si>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</si>
  <si>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</si>
  <si>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</si>
  <si>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</si>
  <si>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</si>
  <si>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</si>
  <si>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</si>
  <si>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</si>
  <si>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</si>
  <si>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</si>
  <si>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</si>
  <si>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</si>
  <si>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</si>
  <si>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</si>
  <si>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</si>
  <si>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</si>
  <si>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</si>
  <si>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</si>
  <si>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</si>
  <si>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</si>
  <si>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</si>
  <si>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</si>
  <si>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</si>
  <si>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</si>
  <si>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</si>
  <si>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</si>
  <si>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</si>
  <si>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</si>
  <si>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</si>
  <si>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</si>
  <si>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</si>
  <si>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</si>
  <si>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</si>
  <si>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</si>
  <si>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</si>
  <si>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</si>
  <si>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</si>
  <si>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</si>
  <si>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</si>
  <si>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</si>
  <si>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</si>
  <si>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</si>
  <si>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</si>
  <si>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</si>
  <si>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</si>
  <si>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</si>
  <si>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</si>
  <si>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</si>
  <si>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</si>
  <si>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</si>
  <si>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</si>
  <si>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</si>
  <si>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</si>
  <si>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</si>
  <si>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</si>
  <si>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</si>
  <si>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</si>
  <si>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</si>
  <si>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</si>
  <si>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</si>
  <si>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</si>
  <si>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</si>
  <si>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</si>
  <si>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</si>
  <si>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</si>
  <si>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</si>
  <si>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</si>
  <si>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</si>
  <si>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</si>
  <si>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</si>
  <si>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</si>
  <si>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</si>
  <si>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</si>
  <si>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</si>
  <si>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</si>
  <si>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</si>
  <si>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</si>
  <si>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</si>
  <si>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</si>
  <si>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</si>
  <si>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</si>
  <si>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</si>
  <si>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</si>
  <si>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</si>
  <si>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</si>
  <si>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</si>
  <si>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</si>
  <si>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</si>
  <si>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</si>
  <si>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</si>
  <si>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</si>
  <si>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</si>
  <si>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</si>
  <si>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</si>
  <si>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</si>
  <si>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</si>
  <si>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</si>
  <si>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</si>
  <si>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</si>
  <si>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</si>
  <si>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</si>
  <si>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</si>
  <si>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</si>
  <si>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</si>
  <si>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</si>
  <si>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</si>
  <si>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</si>
  <si>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</si>
  <si>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</si>
  <si>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</si>
  <si>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</si>
  <si>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</si>
  <si>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</si>
  <si>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</si>
  <si>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</si>
  <si>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</si>
  <si>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</si>
  <si>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</si>
  <si>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</si>
  <si>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</si>
  <si>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</si>
  <si>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</si>
  <si>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</si>
  <si>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</si>
  <si>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</si>
  <si>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</si>
  <si>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</si>
  <si>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</si>
  <si>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</si>
  <si>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</si>
  <si>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</si>
  <si>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</si>
  <si>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</si>
  <si>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</si>
  <si>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</si>
  <si>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</si>
  <si>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</si>
  <si>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</si>
  <si>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</si>
  <si>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</si>
  <si>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</si>
  <si>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</si>
  <si>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</si>
  <si>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</si>
  <si>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</si>
  <si>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</si>
  <si>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</si>
  <si>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</si>
  <si>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</si>
  <si>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</si>
  <si>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</si>
  <si>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</si>
  <si>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</si>
  <si>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</si>
  <si>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</si>
  <si>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</si>
  <si>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</si>
  <si>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</si>
  <si>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</si>
  <si>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</si>
  <si>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</si>
  <si>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</si>
  <si>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</si>
  <si>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</si>
  <si>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</si>
  <si>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</si>
  <si>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</si>
  <si>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</si>
  <si>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</si>
  <si>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</si>
  <si>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</si>
  <si>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</si>
  <si>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</si>
  <si>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</si>
  <si>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</si>
  <si>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</si>
  <si>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</si>
  <si>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</si>
  <si>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</si>
  <si>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</si>
  <si>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</si>
  <si>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</si>
  <si>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</si>
  <si>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</si>
  <si>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</si>
  <si>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</si>
  <si>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</si>
  <si>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</si>
  <si>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</si>
  <si>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</si>
  <si>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</si>
  <si>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</si>
  <si>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</si>
  <si>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</si>
  <si>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</si>
  <si>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</si>
  <si>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</si>
  <si>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</si>
  <si>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</si>
  <si>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</si>
  <si>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</si>
  <si>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</si>
  <si>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</si>
  <si>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</si>
  <si>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</si>
  <si>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</si>
  <si>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</si>
  <si>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</si>
  <si>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</si>
  <si>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</si>
  <si>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</si>
  <si>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</si>
  <si>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</si>
  <si>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</si>
  <si>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</si>
  <si>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</si>
  <si>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</si>
  <si>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</si>
  <si>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</si>
  <si>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</si>
  <si>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</si>
  <si>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</si>
  <si>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</si>
  <si>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</si>
  <si>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</si>
  <si>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</si>
  <si>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</si>
  <si>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</si>
  <si>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</si>
  <si>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</si>
  <si>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</si>
  <si>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</si>
  <si>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</si>
  <si>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</si>
  <si>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</si>
  <si>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</si>
  <si>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</si>
  <si>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</si>
  <si>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</si>
  <si>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</si>
  <si>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</si>
  <si>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</si>
  <si>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</si>
  <si>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</si>
  <si>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</si>
  <si>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</si>
  <si>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</si>
  <si>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</si>
  <si>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</si>
  <si>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</si>
  <si>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</si>
  <si>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</si>
  <si>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</si>
  <si>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</si>
  <si>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</si>
  <si>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</si>
  <si>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</si>
  <si>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</si>
  <si>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</si>
  <si>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</si>
  <si>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</si>
  <si>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</si>
  <si>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</si>
  <si>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</si>
  <si>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</si>
  <si>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</si>
  <si>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</si>
  <si>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</si>
  <si>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</si>
  <si>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</si>
  <si>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</si>
  <si>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</si>
  <si>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</si>
  <si>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</si>
  <si>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</si>
  <si>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</si>
  <si>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</si>
  <si>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</si>
  <si>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</si>
  <si>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</si>
  <si>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</si>
  <si>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</si>
  <si>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</si>
  <si>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</si>
  <si>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</si>
  <si>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</si>
  <si>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</si>
  <si>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</si>
  <si>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</si>
  <si>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</si>
  <si>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</si>
  <si>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</si>
  <si>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</si>
  <si>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</si>
  <si>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</si>
  <si>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</si>
  <si>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</si>
  <si>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</si>
  <si>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</si>
  <si>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</si>
  <si>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</si>
  <si>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</si>
  <si>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</si>
  <si>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</si>
  <si>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</si>
  <si>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</si>
  <si>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</si>
  <si>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</si>
  <si>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</si>
  <si>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</si>
  <si>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</si>
  <si>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</si>
  <si>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</si>
  <si>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</si>
  <si>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</si>
  <si>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</si>
  <si>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</si>
  <si>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</si>
  <si>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</si>
  <si>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</si>
  <si>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</si>
  <si>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</si>
  <si>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</si>
  <si>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</si>
  <si>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</si>
  <si>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</si>
  <si>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</si>
  <si>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</si>
  <si>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</si>
  <si>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</si>
  <si>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</si>
  <si>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</si>
  <si>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</si>
  <si>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</si>
  <si>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</si>
  <si>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</si>
  <si>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</si>
  <si>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</si>
  <si>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</si>
  <si>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</si>
  <si>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</si>
  <si>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</si>
  <si>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</si>
  <si>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</si>
  <si>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</si>
  <si>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</si>
  <si>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</si>
  <si>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</si>
  <si>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</si>
  <si>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</si>
  <si>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</si>
  <si>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</si>
  <si>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</si>
  <si>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</si>
  <si>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</si>
  <si>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</si>
  <si>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</si>
  <si>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</si>
  <si>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</si>
  <si>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</si>
  <si>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</si>
  <si>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</si>
  <si>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</si>
  <si>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</si>
  <si>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</si>
  <si>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</si>
  <si>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</si>
  <si>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</si>
  <si>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</si>
  <si>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</si>
  <si>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</si>
  <si>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</si>
  <si>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</si>
  <si>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</si>
  <si>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</si>
  <si>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</si>
  <si>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</si>
  <si>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</si>
  <si>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</si>
  <si>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</si>
  <si>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</si>
  <si>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</si>
  <si>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</si>
  <si>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</si>
  <si>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</si>
  <si>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</si>
  <si>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</si>
  <si>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</si>
  <si>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</si>
  <si>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</si>
  <si>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</si>
  <si>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</si>
  <si>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</si>
  <si>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</si>
  <si>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</si>
  <si>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</si>
  <si>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</si>
  <si>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</si>
  <si>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</si>
  <si>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</si>
  <si>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</si>
  <si>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</si>
  <si>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</si>
  <si>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</si>
  <si>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</si>
  <si>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</si>
  <si>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</si>
  <si>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</si>
  <si>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</si>
  <si>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</si>
  <si>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</si>
  <si>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</si>
  <si>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</si>
  <si>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</si>
  <si>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</si>
  <si>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</si>
  <si>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</si>
  <si>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</si>
  <si>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</si>
  <si>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</si>
  <si>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</si>
  <si>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</si>
  <si>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</si>
  <si>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</si>
  <si>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</si>
  <si>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</si>
  <si>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</si>
  <si>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</si>
  <si>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</si>
  <si>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</si>
  <si>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</si>
  <si>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</si>
  <si>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</si>
  <si>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</si>
  <si>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</si>
  <si>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</si>
  <si>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</si>
  <si>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</si>
  <si>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</si>
  <si>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</si>
  <si>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</si>
  <si>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</si>
  <si>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</si>
  <si>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</si>
  <si>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</si>
  <si>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</si>
  <si>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</si>
  <si>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</si>
  <si>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</si>
  <si>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</si>
  <si>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</si>
  <si>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</si>
  <si>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</si>
  <si>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</si>
  <si>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</si>
  <si>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</si>
  <si>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</si>
  <si>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</si>
  <si>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</si>
  <si>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</si>
  <si>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</si>
  <si>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</si>
  <si>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</si>
  <si>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</si>
  <si>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</si>
  <si>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</si>
  <si>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</si>
  <si>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</si>
  <si>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</si>
  <si>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</si>
  <si>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</si>
  <si>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</si>
  <si>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</si>
  <si>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</si>
  <si>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</si>
  <si>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</si>
  <si>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</si>
  <si>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</si>
  <si>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</si>
  <si>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</si>
  <si>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</si>
  <si>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</si>
  <si>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</si>
  <si>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</si>
  <si>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</si>
  <si>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</si>
  <si>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</si>
  <si>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</si>
  <si>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</si>
  <si>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</si>
  <si>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</si>
  <si>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</si>
  <si>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</si>
  <si>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</si>
  <si>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</si>
  <si>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</si>
  <si>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</si>
  <si>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</si>
  <si>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</si>
  <si>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</si>
  <si>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</si>
  <si>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</si>
  <si>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</si>
  <si>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</si>
  <si>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</si>
  <si>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</si>
  <si>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</si>
  <si>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</si>
  <si>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</si>
  <si>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</si>
  <si>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</si>
  <si>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</si>
  <si>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</si>
  <si>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</si>
  <si>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</si>
  <si>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</si>
  <si>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</si>
  <si>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</si>
  <si>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</si>
  <si>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</si>
  <si>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</si>
  <si>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</si>
  <si>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</si>
  <si>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</si>
  <si>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</si>
  <si>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</si>
  <si>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</si>
  <si>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</si>
  <si>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</si>
  <si>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</si>
  <si>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</si>
  <si>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</si>
  <si>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</si>
  <si>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</si>
  <si>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</si>
  <si>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</si>
  <si>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</si>
  <si>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</si>
  <si>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</si>
  <si>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</si>
  <si>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</si>
  <si>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</si>
  <si>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</si>
  <si>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</si>
  <si>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</si>
  <si>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</si>
  <si>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</si>
  <si>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</si>
  <si>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</si>
  <si>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</si>
  <si>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</si>
  <si>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</si>
  <si>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</si>
  <si>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</si>
  <si>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</si>
  <si>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</si>
  <si>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</si>
  <si>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</si>
  <si>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</si>
  <si>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</si>
  <si>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</si>
  <si>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</si>
  <si>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</si>
  <si>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</si>
  <si>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</si>
  <si>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</si>
  <si>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</si>
  <si>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</si>
  <si>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</si>
  <si>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</si>
  <si>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</si>
  <si>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</si>
  <si>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</si>
  <si>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</si>
  <si>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</si>
  <si>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</si>
  <si>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</si>
  <si>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</si>
  <si>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</si>
  <si>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</si>
  <si>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</si>
  <si>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</si>
  <si>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</si>
  <si>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</si>
  <si>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</si>
  <si>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</si>
  <si>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</si>
  <si>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</si>
  <si>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</si>
  <si>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</si>
  <si>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</si>
  <si>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</si>
  <si>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</si>
  <si>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</si>
  <si>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</si>
  <si>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</si>
  <si>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</si>
  <si>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</si>
  <si>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</si>
  <si>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</si>
  <si>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</si>
  <si>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</si>
  <si>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</si>
  <si>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</si>
  <si>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</si>
  <si>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</si>
  <si>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</si>
  <si>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</si>
  <si>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</si>
  <si>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</si>
  <si>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</si>
  <si>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</si>
  <si>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</si>
  <si>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</si>
  <si>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</si>
  <si>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</si>
  <si>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</si>
  <si>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</si>
  <si>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</si>
  <si>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</si>
  <si>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</si>
  <si>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</si>
  <si>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</si>
  <si>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</si>
  <si>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</si>
  <si>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</si>
  <si>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</si>
  <si>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</si>
  <si>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</si>
  <si>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</si>
  <si>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</si>
  <si>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</si>
  <si>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</si>
  <si>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</si>
  <si>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</si>
  <si>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</si>
  <si>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</si>
  <si>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</si>
  <si>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</si>
  <si>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</si>
  <si>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</si>
  <si>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</si>
  <si>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</si>
  <si>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</si>
  <si>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</si>
  <si>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</si>
  <si>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</si>
  <si>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</si>
  <si>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</si>
  <si>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</si>
  <si>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</si>
  <si>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</si>
  <si>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</si>
  <si>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</si>
  <si>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</si>
  <si>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</si>
  <si>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</si>
  <si>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</si>
  <si>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</si>
  <si>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</si>
  <si>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</si>
  <si>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</si>
  <si>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</si>
  <si>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</si>
  <si>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</si>
  <si>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</si>
  <si>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</si>
  <si>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</si>
  <si>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</si>
  <si>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</si>
  <si>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</si>
  <si>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</si>
  <si>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</si>
  <si>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</si>
  <si>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</si>
  <si>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</si>
  <si>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</si>
  <si>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</si>
  <si>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</si>
  <si>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</si>
  <si>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</si>
  <si>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</si>
  <si>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</si>
  <si>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</si>
  <si>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</si>
  <si>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</si>
  <si>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</si>
  <si>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</si>
  <si>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</si>
  <si>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</si>
  <si>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</si>
  <si>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</si>
  <si>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</si>
  <si>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</si>
  <si>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</si>
  <si>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</si>
  <si>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</si>
  <si>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</si>
  <si>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</si>
  <si>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</si>
  <si>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</si>
  <si>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</si>
  <si>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</si>
  <si>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</si>
  <si>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</si>
  <si>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</si>
  <si>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</si>
  <si>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</si>
  <si>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</si>
  <si>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</si>
  <si>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</si>
  <si>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</si>
  <si>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</si>
  <si>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</si>
  <si>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</si>
  <si>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</si>
  <si>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</si>
  <si>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</si>
  <si>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</si>
  <si>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</si>
  <si>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</si>
  <si>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</si>
  <si>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</si>
  <si>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</si>
  <si>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</si>
  <si>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</si>
  <si>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</si>
  <si>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</si>
  <si>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</si>
  <si>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</si>
  <si>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</si>
  <si>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</si>
  <si>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</si>
  <si>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</si>
  <si>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</si>
  <si>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</si>
  <si>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</si>
  <si>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</si>
  <si>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</si>
  <si>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</si>
  <si>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</si>
  <si>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</si>
  <si>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</si>
  <si>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</si>
  <si>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</si>
  <si>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</si>
  <si>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</si>
  <si>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</si>
  <si>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</si>
  <si>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</si>
  <si>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</si>
  <si>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</si>
  <si>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</si>
  <si>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</si>
  <si>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</si>
  <si>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</si>
  <si>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</si>
  <si>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</si>
  <si>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</si>
  <si>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</si>
  <si>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</si>
  <si>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</si>
  <si>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</si>
  <si>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</si>
  <si>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</si>
  <si>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</si>
  <si>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</si>
  <si>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</si>
  <si>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</si>
  <si>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</si>
  <si>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</si>
  <si>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</si>
  <si>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</si>
  <si>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</si>
  <si>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</si>
  <si>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</si>
  <si>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</si>
  <si>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</si>
  <si>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</si>
  <si>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</si>
  <si>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</si>
  <si>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</si>
  <si>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</si>
  <si>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</si>
  <si>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</si>
  <si>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</si>
  <si>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</si>
  <si>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</si>
  <si>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</si>
  <si>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</si>
  <si>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</si>
  <si>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</si>
  <si>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</si>
  <si>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</si>
  <si>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</si>
  <si>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</si>
  <si>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</si>
  <si>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</si>
  <si>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</si>
  <si>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</si>
  <si>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</si>
  <si>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</si>
  <si>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</si>
  <si>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</si>
  <si>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</si>
  <si>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</si>
  <si>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</si>
  <si>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</si>
  <si>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</si>
  <si>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</si>
  <si>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</si>
  <si>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</si>
  <si>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</si>
  <si>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</si>
  <si>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</si>
  <si>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</si>
  <si>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</si>
  <si>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</si>
  <si>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</si>
  <si>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</si>
  <si>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</si>
  <si>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</si>
  <si>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</si>
  <si>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</si>
  <si>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</si>
  <si>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</si>
  <si>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</si>
  <si>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</si>
  <si>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</si>
  <si>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</si>
  <si>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</si>
  <si>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</si>
  <si>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</si>
  <si>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</si>
  <si>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</si>
  <si>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</si>
  <si>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</si>
  <si>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</si>
  <si>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</si>
  <si>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</si>
  <si>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</si>
  <si>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</si>
  <si>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</si>
  <si>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</si>
  <si>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</si>
  <si>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</si>
  <si>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</si>
  <si>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</si>
  <si>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</si>
  <si>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</si>
  <si>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</si>
  <si>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</si>
  <si>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</si>
  <si>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</si>
  <si>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</si>
  <si>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</si>
  <si>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</si>
  <si>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</si>
  <si>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</si>
  <si>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</si>
  <si>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</si>
  <si>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</si>
  <si>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</si>
  <si>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</si>
  <si>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</si>
  <si>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</si>
  <si>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</si>
  <si>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</si>
  <si>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</si>
  <si>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</si>
  <si>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</si>
  <si>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</si>
  <si>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</si>
  <si>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</si>
  <si>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</si>
  <si>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</si>
  <si>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</si>
  <si>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</si>
  <si>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</si>
  <si>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</si>
  <si>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</si>
  <si>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</si>
  <si>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</si>
  <si>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</si>
  <si>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</si>
  <si>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</si>
  <si>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</si>
  <si>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</si>
  <si>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</si>
  <si>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</si>
  <si>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</si>
  <si>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</si>
  <si>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</si>
  <si>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</si>
  <si>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</si>
  <si>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</si>
  <si>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</si>
  <si>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</si>
  <si>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</si>
  <si>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</si>
  <si>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</si>
  <si>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</si>
  <si>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</si>
  <si>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</si>
  <si>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</si>
  <si>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</si>
  <si>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</si>
  <si>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</si>
  <si>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</si>
  <si>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</si>
  <si>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</si>
  <si>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</si>
  <si>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</si>
  <si>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</si>
  <si>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</si>
  <si>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</si>
  <si>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</si>
  <si>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</si>
  <si>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</si>
  <si>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</si>
  <si>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</si>
  <si>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</si>
  <si>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</si>
  <si>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</si>
  <si>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</si>
  <si>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</si>
  <si>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</si>
  <si>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</si>
  <si>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</si>
  <si>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</si>
  <si>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</si>
  <si>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</si>
  <si>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</si>
  <si>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</si>
  <si>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</si>
  <si>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</si>
  <si>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</si>
  <si>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</si>
  <si>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</si>
  <si>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</si>
  <si>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</si>
  <si>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</si>
  <si>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</si>
  <si>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</si>
  <si>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</si>
  <si>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</si>
  <si>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</si>
  <si>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</si>
  <si>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</si>
  <si>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</si>
  <si>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</si>
  <si>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</si>
  <si>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</si>
  <si>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</si>
  <si>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</si>
  <si>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</si>
  <si>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</si>
  <si>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</si>
  <si>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</si>
  <si>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</si>
  <si>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</si>
  <si>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</si>
  <si>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</si>
  <si>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</si>
  <si>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</si>
  <si>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</si>
  <si>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</si>
  <si>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</si>
  <si>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</si>
  <si>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</si>
  <si>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</si>
  <si>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</si>
  <si>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</si>
  <si>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</si>
  <si>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</si>
  <si>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</si>
  <si>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</si>
  <si>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</si>
  <si>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</si>
  <si>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</si>
  <si>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</si>
  <si>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</si>
  <si>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</si>
  <si>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</si>
  <si>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</si>
  <si>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</si>
  <si>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</si>
  <si>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</si>
  <si>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</si>
  <si>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</si>
  <si>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</si>
  <si>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</si>
  <si>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</si>
  <si>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</si>
  <si>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</si>
  <si>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</si>
  <si>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</si>
  <si>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</si>
  <si>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</si>
  <si>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</si>
  <si>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</si>
  <si>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</si>
  <si>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</si>
  <si>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</si>
  <si>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</si>
  <si>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</si>
  <si>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</si>
  <si>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</si>
  <si>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</si>
  <si>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</si>
  <si>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</si>
  <si>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</si>
  <si>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</si>
  <si>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</si>
  <si>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</si>
  <si>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</si>
  <si>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</si>
  <si>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</si>
  <si>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</si>
  <si>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</si>
  <si>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</si>
  <si>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</si>
  <si>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</si>
  <si>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</si>
  <si>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</si>
  <si>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</si>
  <si>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</si>
  <si>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</si>
  <si>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</si>
  <si>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</si>
  <si>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</si>
  <si>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</si>
  <si>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</si>
  <si>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</si>
  <si>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</si>
  <si>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</si>
  <si>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</si>
  <si>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</si>
  <si>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</si>
  <si>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</si>
  <si>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</si>
  <si>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</si>
  <si>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</si>
  <si>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</si>
  <si>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</si>
  <si>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</si>
  <si>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</si>
  <si>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</si>
  <si>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</si>
  <si>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</si>
  <si>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</si>
  <si>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</si>
  <si>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</si>
  <si>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</si>
  <si>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</si>
  <si>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</si>
  <si>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</si>
  <si>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</si>
  <si>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</si>
  <si>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</si>
  <si>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</si>
  <si>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</si>
  <si>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</si>
  <si>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</si>
  <si>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</si>
  <si>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</si>
  <si>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</si>
  <si>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</si>
  <si>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</si>
  <si>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</si>
  <si>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</si>
  <si>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</si>
  <si>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</si>
  <si>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</si>
  <si>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</si>
  <si>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</si>
  <si>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</si>
  <si>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</si>
  <si>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</si>
  <si>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</si>
  <si>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</si>
  <si>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</si>
  <si>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</si>
  <si>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</si>
  <si>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</si>
  <si>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</si>
  <si>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</si>
  <si>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</si>
  <si>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</si>
  <si>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</si>
  <si>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</si>
  <si>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</si>
  <si>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</si>
  <si>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</si>
  <si>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</si>
  <si>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</si>
  <si>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</si>
  <si>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</si>
  <si>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</si>
  <si>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</si>
  <si>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</si>
  <si>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</si>
  <si>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</si>
  <si>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</si>
  <si>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</si>
  <si>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</si>
  <si>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</si>
  <si>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</si>
  <si>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</si>
  <si>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</si>
  <si>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</si>
  <si>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</si>
  <si>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</si>
  <si>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</si>
  <si>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</si>
  <si>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</si>
  <si>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</si>
  <si>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</si>
  <si>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</si>
  <si>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</si>
  <si>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</si>
  <si>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</si>
  <si>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</si>
  <si>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</si>
  <si>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</si>
  <si>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</si>
  <si>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</si>
  <si>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</si>
  <si>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</si>
  <si>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</si>
  <si>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</si>
  <si>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</si>
  <si>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</si>
  <si>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</si>
  <si>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</si>
  <si>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</si>
  <si>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</si>
  <si>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</si>
  <si>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</si>
  <si>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</si>
  <si>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</si>
  <si>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</si>
  <si>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</si>
  <si>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</si>
  <si>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</si>
  <si>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</si>
  <si>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</si>
  <si>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</si>
  <si>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</si>
  <si>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</si>
  <si>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</si>
  <si>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</si>
  <si>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</si>
  <si>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</si>
  <si>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</si>
  <si>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</si>
  <si>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</si>
  <si>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</si>
  <si>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</si>
  <si>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</si>
  <si>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</si>
  <si>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</si>
  <si>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</si>
  <si>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</si>
  <si>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</si>
  <si>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</si>
  <si>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</si>
  <si>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</si>
  <si>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</si>
  <si>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</si>
  <si>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</si>
  <si>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</si>
  <si>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</si>
  <si>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</si>
  <si>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</si>
  <si>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</si>
  <si>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</si>
  <si>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</si>
  <si>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</si>
  <si>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</si>
  <si>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</si>
  <si>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</si>
  <si>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</si>
  <si>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</si>
  <si>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</si>
  <si>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</si>
  <si>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</si>
  <si>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</si>
  <si>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</si>
  <si>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</si>
  <si>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</si>
  <si>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</si>
  <si>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</si>
  <si>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</si>
  <si>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</si>
  <si>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</si>
  <si>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</si>
  <si>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</si>
  <si>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</si>
  <si>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</si>
  <si>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</si>
  <si>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</si>
  <si>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</si>
  <si>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</si>
  <si>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</si>
  <si>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</si>
  <si>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</si>
  <si>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</si>
  <si>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</si>
  <si>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</si>
  <si>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</si>
  <si>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</si>
  <si>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</si>
  <si>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</si>
  <si>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</si>
  <si>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</si>
  <si>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</si>
  <si>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</si>
  <si>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</si>
  <si>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</si>
  <si>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</si>
  <si>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</si>
  <si>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</si>
  <si>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</si>
  <si>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</si>
  <si>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</si>
  <si>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</si>
  <si>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</si>
  <si>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</si>
  <si>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</si>
  <si>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</si>
  <si>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</si>
  <si>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</si>
  <si>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</si>
  <si>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</si>
  <si>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</si>
  <si>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</si>
  <si>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</si>
  <si>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</si>
  <si>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</si>
  <si>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</si>
  <si>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</si>
  <si>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</si>
  <si>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</si>
  <si>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</si>
  <si>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</si>
  <si>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</si>
  <si>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</si>
  <si>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</si>
  <si>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</si>
  <si>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</si>
  <si>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</si>
  <si>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</si>
  <si>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</si>
  <si>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</si>
  <si>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</si>
  <si>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</si>
  <si>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</si>
  <si>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</si>
  <si>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</si>
  <si>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</si>
  <si>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</si>
  <si>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</si>
  <si>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</si>
  <si>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</si>
  <si>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</si>
  <si>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</si>
  <si>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</si>
  <si>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</si>
  <si>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</si>
  <si>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</si>
  <si>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</si>
  <si>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</si>
  <si>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</si>
  <si>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</si>
  <si>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</si>
  <si>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</si>
  <si>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</si>
  <si>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</si>
  <si>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</si>
  <si>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</si>
  <si>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</si>
  <si>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</si>
  <si>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</si>
  <si>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</si>
  <si>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</si>
  <si>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</si>
  <si>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</si>
  <si>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</si>
  <si>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</si>
  <si>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</si>
  <si>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</si>
  <si>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</si>
  <si>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</si>
  <si>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</si>
  <si>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</si>
  <si>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</si>
  <si>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</si>
  <si>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</si>
  <si>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</si>
  <si>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</si>
  <si>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</si>
  <si>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</si>
  <si>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</si>
  <si>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</si>
  <si>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</si>
  <si>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</si>
  <si>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</si>
  <si>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</si>
  <si>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</si>
  <si>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</si>
  <si>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</si>
  <si>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</si>
  <si>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</si>
  <si>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</si>
  <si>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</si>
  <si>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</si>
  <si>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</si>
  <si>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</si>
  <si>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</si>
  <si>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</si>
  <si>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</si>
  <si>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</si>
  <si>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</si>
  <si>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</si>
  <si>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</si>
  <si>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</si>
  <si>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</si>
  <si>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</si>
  <si>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</si>
  <si>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</si>
  <si>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</si>
  <si>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</si>
  <si>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</si>
  <si>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</si>
  <si>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</si>
  <si>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</si>
  <si>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</si>
  <si>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</si>
  <si>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</si>
  <si>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</si>
  <si>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</si>
  <si>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</si>
  <si>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</si>
  <si>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</si>
  <si>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</si>
  <si>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</si>
  <si>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</si>
  <si>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</si>
  <si>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</si>
  <si>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</si>
  <si>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</si>
  <si>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</si>
  <si>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</si>
  <si>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</si>
  <si>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</si>
  <si>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</si>
  <si>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</si>
  <si>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</si>
  <si>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</si>
  <si>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</si>
  <si>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</si>
  <si>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</si>
  <si>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</si>
  <si>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</si>
  <si>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</si>
  <si>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</si>
  <si>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</si>
  <si>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</si>
  <si>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</si>
  <si>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</si>
  <si>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</si>
  <si>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</si>
  <si>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</si>
  <si>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</si>
  <si>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</si>
  <si>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</si>
  <si>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</si>
  <si>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</si>
  <si>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</si>
  <si>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</si>
  <si>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</si>
  <si>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</si>
  <si>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</si>
  <si>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</si>
  <si>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</si>
  <si>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</si>
  <si>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</si>
  <si>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</si>
  <si>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</si>
  <si>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</si>
  <si>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</si>
  <si>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</si>
  <si>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</si>
  <si>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</si>
  <si>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</si>
  <si>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</si>
  <si>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</si>
  <si>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</si>
  <si>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</si>
  <si>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</si>
  <si>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</si>
  <si>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</si>
  <si>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</si>
  <si>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</si>
  <si>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</si>
  <si>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</si>
  <si>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</si>
  <si>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</si>
  <si>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</si>
  <si>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</si>
  <si>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</si>
  <si>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</si>
  <si>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</si>
  <si>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</si>
  <si>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</si>
  <si>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</si>
  <si>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</si>
  <si>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</si>
  <si>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</si>
  <si>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</si>
  <si>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</si>
  <si>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</si>
  <si>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</si>
  <si>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</si>
  <si>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</si>
  <si>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</si>
  <si>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</si>
  <si>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</si>
  <si>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</si>
  <si>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</si>
  <si>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</si>
  <si>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</si>
  <si>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</si>
  <si>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</si>
  <si>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</si>
  <si>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</si>
  <si>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</si>
  <si>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</si>
  <si>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</si>
  <si>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</si>
  <si>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</si>
  <si>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</si>
  <si>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</si>
  <si>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</si>
  <si>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</si>
  <si>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</si>
  <si>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</si>
  <si>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</si>
  <si>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</si>
  <si>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</si>
  <si>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</si>
  <si>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</si>
  <si>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Woodford</t>
  </si>
  <si>
    <t>101 West Madison</t>
  </si>
  <si>
    <t>Metamora</t>
  </si>
  <si>
    <t>309-367-2783</t>
  </si>
  <si>
    <t>309-367-4351</t>
  </si>
  <si>
    <t>Thomas Peffer, CPA</t>
  </si>
  <si>
    <t>tpeffer@gorenzcpa.com</t>
  </si>
  <si>
    <t>Central IL Vocational Education Co-op Members</t>
  </si>
  <si>
    <t>2015-001</t>
  </si>
  <si>
    <t xml:space="preserve">Lack of segregation of duties </t>
  </si>
  <si>
    <t>pglazier@mths.us</t>
  </si>
  <si>
    <t>Phyliss Glazier</t>
  </si>
  <si>
    <t>Part C - Other Issues #20 - See Finding 2016-001 - Lack of segregation of duties</t>
  </si>
  <si>
    <t>Most Cooperative accounting and financial records are maintained by one individual.</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</si>
  <si>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</si>
  <si>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</si>
  <si>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Cooperative relies on management oversight and budgetary controls to help mitigate the affects of a limited number of accounting personnel. The Cooperative will review the internal control system annually and when the benefits of hiring additional personnel can be realized on a cost effective basis, the Cooperative will pursue this option.</t>
  </si>
  <si>
    <t>AU-C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</si>
  <si>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</si>
  <si>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One individual has the ability to complete and record accounting functions which ideally would be segregated.</t>
  </si>
  <si>
    <t>Unresolved. See Finding 2016-001</t>
  </si>
  <si>
    <t>The Board should take steps it considers necessary to limit the risks that a lack of segregation of duties presents, such as, but not limited to, hiring additional staff.</t>
  </si>
  <si>
    <t>Unknown</t>
  </si>
  <si>
    <t>see PDF version</t>
  </si>
  <si>
    <t>Central IL Voc Ed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</si>
</sst>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Font="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3" fillId="0" borderId="0" xfId="3" applyNumberFormat="1" applyFon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2" fillId="0" borderId="0" xfId="3"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wrapText="1"/>
      <protection locked="0"/>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16" t="s">
        <v>474</v>
      </c>
      <c r="J1" s="2117"/>
      <c r="K1" s="2117"/>
      <c r="L1" s="2117"/>
      <c r="M1" s="2117"/>
      <c r="N1" s="2117"/>
      <c r="O1" s="2117"/>
      <c r="P1" s="2117"/>
      <c r="Q1" s="2117"/>
      <c r="R1" s="2117"/>
      <c r="S1" s="2117"/>
    </row>
    <row r="2" spans="1:28" ht="12" customHeight="1" x14ac:dyDescent="0.2">
      <c r="A2" s="202" t="s">
        <v>1970</v>
      </c>
      <c r="D2" s="203"/>
      <c r="I2" s="2118" t="s">
        <v>1155</v>
      </c>
      <c r="J2" s="2117"/>
      <c r="K2" s="2117"/>
      <c r="L2" s="2117"/>
      <c r="M2" s="2117"/>
      <c r="N2" s="2117"/>
      <c r="O2" s="2117"/>
      <c r="P2" s="2117"/>
      <c r="Q2" s="2117"/>
      <c r="R2" s="2117"/>
      <c r="S2" s="2117"/>
    </row>
    <row r="3" spans="1:28" ht="12" customHeight="1" x14ac:dyDescent="0.2">
      <c r="A3" s="1874" t="s">
        <v>1958</v>
      </c>
      <c r="B3" s="1875"/>
      <c r="C3" s="1875"/>
      <c r="D3" s="1876"/>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6"/>
      <c r="C5" s="179" t="s">
        <v>1083</v>
      </c>
      <c r="D5" s="364"/>
      <c r="E5" s="364"/>
      <c r="H5" s="193"/>
      <c r="I5" s="2125" t="s">
        <v>788</v>
      </c>
      <c r="J5" s="2070"/>
      <c r="K5" s="2070"/>
      <c r="L5" s="2070"/>
      <c r="M5" s="2070"/>
      <c r="N5" s="2070"/>
      <c r="O5" s="2070"/>
      <c r="P5" s="2070"/>
      <c r="Q5" s="2070"/>
      <c r="R5" s="2070"/>
      <c r="S5" s="2070"/>
    </row>
    <row r="6" spans="1:28" ht="14.1" customHeight="1" x14ac:dyDescent="0.2">
      <c r="B6" s="446" t="s">
        <v>2088</v>
      </c>
      <c r="C6" s="179" t="s">
        <v>1084</v>
      </c>
      <c r="D6" s="364"/>
      <c r="E6" s="364"/>
      <c r="I6" s="2124" t="s">
        <v>1051</v>
      </c>
      <c r="J6" s="2070"/>
      <c r="K6" s="2070"/>
      <c r="L6" s="2070"/>
      <c r="M6" s="2070"/>
      <c r="N6" s="2070"/>
      <c r="O6" s="2070"/>
      <c r="P6" s="2070"/>
      <c r="Q6" s="2070"/>
      <c r="R6" s="2070"/>
      <c r="S6" s="2070"/>
    </row>
    <row r="7" spans="1:28" ht="12.2" customHeight="1" x14ac:dyDescent="0.2">
      <c r="I7" s="2119">
        <v>42551</v>
      </c>
      <c r="J7" s="2120"/>
      <c r="K7" s="2120"/>
      <c r="L7" s="2120"/>
      <c r="M7" s="2120"/>
      <c r="N7" s="2120"/>
      <c r="O7" s="2120"/>
      <c r="P7" s="2120"/>
      <c r="Q7" s="2120"/>
      <c r="R7" s="2120"/>
      <c r="S7" s="212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1" t="s">
        <v>782</v>
      </c>
      <c r="J9" s="2122"/>
      <c r="K9" s="2122"/>
      <c r="L9" s="2122"/>
      <c r="M9" s="2122"/>
      <c r="N9" s="2122"/>
      <c r="O9" s="2122"/>
      <c r="P9" s="2122"/>
      <c r="Q9" s="2122"/>
      <c r="R9" s="2122"/>
      <c r="S9" s="2123"/>
      <c r="T9" s="2066" t="s">
        <v>630</v>
      </c>
      <c r="U9" s="2067"/>
      <c r="V9" s="2067"/>
      <c r="W9" s="2067"/>
      <c r="X9" s="2067"/>
      <c r="Y9" s="2067"/>
      <c r="Z9" s="2067"/>
      <c r="AA9" s="2068"/>
    </row>
    <row r="10" spans="1:28" ht="13.5" customHeight="1" x14ac:dyDescent="0.2">
      <c r="A10" s="2075" t="s">
        <v>783</v>
      </c>
      <c r="B10" s="2076"/>
      <c r="C10" s="2076"/>
      <c r="D10" s="2076"/>
      <c r="E10" s="2076"/>
      <c r="F10" s="2076"/>
      <c r="G10" s="2076"/>
      <c r="H10" s="2077"/>
      <c r="I10" s="183"/>
      <c r="J10" s="184"/>
      <c r="K10" s="182"/>
      <c r="R10" s="184"/>
      <c r="S10" s="184"/>
      <c r="T10" s="2069"/>
      <c r="U10" s="2070"/>
      <c r="V10" s="2070"/>
      <c r="W10" s="2070"/>
      <c r="X10" s="2070"/>
      <c r="Y10" s="2070"/>
      <c r="Z10" s="2070"/>
      <c r="AA10" s="2071"/>
    </row>
    <row r="11" spans="1:28" ht="14.25" customHeight="1" x14ac:dyDescent="0.2">
      <c r="A11" s="2078" t="s">
        <v>1131</v>
      </c>
      <c r="B11" s="2079"/>
      <c r="C11" s="2079"/>
      <c r="D11" s="2079"/>
      <c r="E11" s="2079"/>
      <c r="F11" s="2079"/>
      <c r="G11" s="2079"/>
      <c r="H11" s="2080"/>
      <c r="I11" s="181"/>
      <c r="J11" s="345"/>
      <c r="K11" s="181"/>
      <c r="O11" s="1759" t="s">
        <v>2088</v>
      </c>
      <c r="P11" s="380" t="s">
        <v>225</v>
      </c>
      <c r="Q11" s="184"/>
      <c r="R11" s="182"/>
      <c r="S11" s="181"/>
      <c r="T11" s="2072"/>
      <c r="U11" s="2073"/>
      <c r="V11" s="2073"/>
      <c r="W11" s="2073"/>
      <c r="X11" s="2073"/>
      <c r="Y11" s="2073"/>
      <c r="Z11" s="2073"/>
      <c r="AA11" s="2074"/>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086">
        <v>53102721045</v>
      </c>
      <c r="B13" s="2087"/>
      <c r="C13" s="2087"/>
      <c r="D13" s="2087"/>
      <c r="E13" s="2087"/>
      <c r="F13" s="2087"/>
      <c r="G13" s="2087"/>
      <c r="H13" s="2088"/>
      <c r="I13" s="185"/>
      <c r="J13" s="184"/>
      <c r="K13" s="182"/>
      <c r="L13" s="184"/>
      <c r="M13" s="184"/>
      <c r="N13" s="184"/>
      <c r="O13" s="184"/>
      <c r="P13" s="184"/>
      <c r="Q13" s="184"/>
      <c r="R13" s="184"/>
      <c r="S13" s="184"/>
      <c r="T13" s="2091" t="s">
        <v>2082</v>
      </c>
      <c r="U13" s="2092"/>
      <c r="V13" s="2092"/>
      <c r="W13" s="2092"/>
      <c r="X13" s="2092"/>
      <c r="Y13" s="2093"/>
      <c r="Z13" s="2093"/>
      <c r="AA13" s="2094"/>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84" t="s">
        <v>2093</v>
      </c>
      <c r="B15" s="2089"/>
      <c r="C15" s="2089"/>
      <c r="D15" s="2089"/>
      <c r="E15" s="2089"/>
      <c r="F15" s="2089"/>
      <c r="G15" s="2089"/>
      <c r="H15" s="2090"/>
      <c r="T15" s="2056" t="s">
        <v>2098</v>
      </c>
      <c r="U15" s="2057"/>
      <c r="V15" s="2057"/>
      <c r="W15" s="2057"/>
      <c r="X15" s="2057"/>
      <c r="Y15" s="2095"/>
      <c r="Z15" s="2095"/>
      <c r="AA15" s="209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1" t="s">
        <v>2117</v>
      </c>
      <c r="B17" s="2114"/>
      <c r="C17" s="2114"/>
      <c r="D17" s="2114"/>
      <c r="E17" s="2114"/>
      <c r="F17" s="2114"/>
      <c r="G17" s="2114"/>
      <c r="H17" s="2115"/>
      <c r="T17" s="2101" t="s">
        <v>2083</v>
      </c>
      <c r="U17" s="2102"/>
      <c r="V17" s="2102"/>
      <c r="W17" s="2102"/>
      <c r="X17" s="2102"/>
      <c r="Y17" s="2102"/>
      <c r="Z17" s="2102"/>
      <c r="AA17" s="2103"/>
    </row>
    <row r="18" spans="1:27" ht="13.5" customHeight="1" x14ac:dyDescent="0.2">
      <c r="A18" s="365" t="s">
        <v>627</v>
      </c>
      <c r="B18" s="347"/>
      <c r="C18" s="343"/>
      <c r="D18" s="347"/>
      <c r="E18" s="347"/>
      <c r="F18" s="347"/>
      <c r="G18" s="347"/>
      <c r="H18" s="277"/>
      <c r="I18" s="2111" t="s">
        <v>784</v>
      </c>
      <c r="J18" s="2112"/>
      <c r="K18" s="2112"/>
      <c r="L18" s="2112"/>
      <c r="M18" s="2112"/>
      <c r="N18" s="2112"/>
      <c r="O18" s="2112"/>
      <c r="P18" s="2112"/>
      <c r="Q18" s="2112"/>
      <c r="R18" s="2112"/>
      <c r="S18" s="2113"/>
      <c r="T18" s="365" t="s">
        <v>827</v>
      </c>
      <c r="U18" s="272"/>
      <c r="V18" s="343"/>
      <c r="W18" s="271"/>
      <c r="X18" s="365" t="s">
        <v>306</v>
      </c>
      <c r="Y18" s="352"/>
      <c r="Z18" s="1972" t="s">
        <v>785</v>
      </c>
      <c r="AA18" s="201"/>
    </row>
    <row r="19" spans="1:27" ht="13.5" customHeight="1" x14ac:dyDescent="0.2">
      <c r="A19" s="2084" t="s">
        <v>2094</v>
      </c>
      <c r="B19" s="2085"/>
      <c r="C19" s="2085"/>
      <c r="D19" s="2085"/>
      <c r="E19" s="2085"/>
      <c r="F19" s="2085"/>
      <c r="G19" s="2085"/>
      <c r="H19" s="2083"/>
      <c r="I19" s="184"/>
      <c r="J19" s="379"/>
      <c r="K19" s="195"/>
      <c r="L19" s="193"/>
      <c r="M19" s="660" t="s">
        <v>360</v>
      </c>
      <c r="P19" s="181"/>
      <c r="Q19" s="181"/>
      <c r="R19" s="181"/>
      <c r="S19" s="185"/>
      <c r="T19" s="2084" t="s">
        <v>2084</v>
      </c>
      <c r="U19" s="2082"/>
      <c r="V19" s="2082"/>
      <c r="W19" s="2083"/>
      <c r="X19" s="2099" t="s">
        <v>2041</v>
      </c>
      <c r="Y19" s="2100"/>
      <c r="Z19" s="2097">
        <v>61614</v>
      </c>
      <c r="AA19" s="2098"/>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3" t="s">
        <v>1102</v>
      </c>
      <c r="Z20" s="200"/>
      <c r="AA20" s="201"/>
    </row>
    <row r="21" spans="1:27" ht="13.5" customHeight="1" x14ac:dyDescent="0.2">
      <c r="A21" s="2081" t="s">
        <v>2095</v>
      </c>
      <c r="B21" s="2082"/>
      <c r="C21" s="2082"/>
      <c r="D21" s="2082"/>
      <c r="E21" s="2082"/>
      <c r="F21" s="2082"/>
      <c r="G21" s="2082"/>
      <c r="H21" s="2083"/>
      <c r="I21" s="2107" t="s">
        <v>786</v>
      </c>
      <c r="J21" s="2070"/>
      <c r="K21" s="2070"/>
      <c r="L21" s="2070"/>
      <c r="M21" s="2070"/>
      <c r="N21" s="2070"/>
      <c r="O21" s="2070"/>
      <c r="P21" s="2070"/>
      <c r="Q21" s="2070"/>
      <c r="R21" s="2070"/>
      <c r="S21" s="2071"/>
      <c r="T21" s="2051" t="s">
        <v>2085</v>
      </c>
      <c r="U21" s="2052"/>
      <c r="V21" s="2052"/>
      <c r="W21" s="2052"/>
      <c r="X21" s="2065" t="s">
        <v>2086</v>
      </c>
      <c r="Y21" s="2063"/>
      <c r="Z21" s="2063"/>
      <c r="AA21" s="2064"/>
    </row>
    <row r="22" spans="1:27" ht="13.5" customHeight="1" x14ac:dyDescent="0.2">
      <c r="A22" s="367" t="s">
        <v>628</v>
      </c>
      <c r="B22" s="280"/>
      <c r="C22" s="280"/>
      <c r="D22" s="280"/>
      <c r="E22" s="280"/>
      <c r="F22" s="280"/>
      <c r="G22" s="280"/>
      <c r="H22" s="281"/>
      <c r="I22" s="2108" t="s">
        <v>1806</v>
      </c>
      <c r="J22" s="2109"/>
      <c r="K22" s="2109"/>
      <c r="L22" s="2109"/>
      <c r="M22" s="2109"/>
      <c r="N22" s="2109"/>
      <c r="O22" s="2109"/>
      <c r="P22" s="2109"/>
      <c r="Q22" s="2109"/>
      <c r="R22" s="2109"/>
      <c r="S22" s="2110"/>
      <c r="T22" s="365" t="s">
        <v>2037</v>
      </c>
      <c r="U22" s="272"/>
      <c r="V22" s="343"/>
      <c r="W22" s="272"/>
      <c r="X22" s="1973" t="s">
        <v>1633</v>
      </c>
      <c r="Z22" s="200"/>
      <c r="AA22" s="201"/>
    </row>
    <row r="23" spans="1:27" ht="13.5" customHeight="1" x14ac:dyDescent="0.2">
      <c r="A23" s="2104" t="s">
        <v>2103</v>
      </c>
      <c r="B23" s="2105"/>
      <c r="C23" s="2105"/>
      <c r="D23" s="2105"/>
      <c r="E23" s="2105"/>
      <c r="F23" s="2105"/>
      <c r="G23" s="2105"/>
      <c r="H23" s="2106"/>
      <c r="T23" s="2051" t="s">
        <v>2087</v>
      </c>
      <c r="U23" s="2052"/>
      <c r="V23" s="2052"/>
      <c r="W23" s="2052"/>
      <c r="X23" s="2062">
        <v>42736</v>
      </c>
      <c r="Y23" s="2063"/>
      <c r="Z23" s="2063"/>
      <c r="AA23" s="2064"/>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81">
        <v>61548</v>
      </c>
      <c r="B25" s="2082"/>
      <c r="C25" s="2082"/>
      <c r="D25" s="2082"/>
      <c r="E25" s="2082"/>
      <c r="F25" s="2082"/>
      <c r="G25" s="2082"/>
      <c r="H25" s="2083"/>
      <c r="I25" s="661"/>
      <c r="J25" s="204"/>
      <c r="K25" s="204"/>
      <c r="L25" s="204"/>
      <c r="M25" s="204"/>
      <c r="N25" s="204"/>
      <c r="O25" s="204"/>
      <c r="P25" s="204"/>
      <c r="Q25" s="204"/>
      <c r="R25" s="204"/>
      <c r="S25" s="205"/>
      <c r="T25" s="2048" t="s">
        <v>2099</v>
      </c>
      <c r="U25" s="2049"/>
      <c r="V25" s="2049"/>
      <c r="W25" s="2049"/>
      <c r="X25" s="2049"/>
      <c r="Y25" s="2049"/>
      <c r="Z25" s="2049"/>
      <c r="AA25" s="20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8"/>
      <c r="B27" s="669"/>
      <c r="C27" s="675" t="s">
        <v>1383</v>
      </c>
      <c r="D27" s="669"/>
      <c r="E27" s="669"/>
      <c r="I27" s="2136" t="s">
        <v>2009</v>
      </c>
      <c r="J27" s="2112"/>
      <c r="K27" s="2112"/>
      <c r="L27" s="2112"/>
      <c r="M27" s="2112"/>
      <c r="N27" s="2112"/>
      <c r="O27" s="2112"/>
      <c r="P27" s="2112"/>
      <c r="Q27" s="2112"/>
      <c r="R27" s="2112"/>
      <c r="S27" s="2113"/>
      <c r="T27" s="1083"/>
      <c r="U27" s="1084"/>
      <c r="V27" s="1084"/>
      <c r="W27" s="1084"/>
      <c r="X27" s="1084"/>
      <c r="Y27" s="1084"/>
      <c r="Z27" s="1084"/>
      <c r="AA27" s="1085"/>
    </row>
    <row r="28" spans="1:27" ht="14.1" customHeight="1" x14ac:dyDescent="0.2">
      <c r="A28" s="1799"/>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9"/>
      <c r="B29" s="1089"/>
      <c r="C29" s="674" t="s">
        <v>981</v>
      </c>
      <c r="D29" s="662"/>
      <c r="E29" s="1089"/>
      <c r="F29" s="1564" t="s">
        <v>1631</v>
      </c>
      <c r="G29" s="662"/>
      <c r="I29" s="275"/>
      <c r="J29" s="392"/>
      <c r="K29" s="182" t="s">
        <v>675</v>
      </c>
      <c r="L29" s="1759" t="s">
        <v>2088</v>
      </c>
      <c r="M29" s="195" t="s">
        <v>106</v>
      </c>
      <c r="N29" s="186" t="s">
        <v>2047</v>
      </c>
      <c r="O29" s="186"/>
      <c r="P29" s="186"/>
      <c r="Q29" s="186"/>
      <c r="R29" s="186"/>
      <c r="S29" s="673"/>
      <c r="T29" s="56"/>
      <c r="U29" s="56"/>
      <c r="V29" s="56"/>
      <c r="W29" s="56"/>
      <c r="X29" s="56"/>
      <c r="Y29" s="56"/>
      <c r="Z29" s="56"/>
      <c r="AA29" s="1085"/>
    </row>
    <row r="30" spans="1:27" ht="13.5" customHeight="1" x14ac:dyDescent="0.2">
      <c r="A30" s="1800"/>
      <c r="B30" s="1089" t="s">
        <v>2088</v>
      </c>
      <c r="C30" s="674" t="s">
        <v>1385</v>
      </c>
      <c r="D30" s="182"/>
      <c r="E30" s="182"/>
      <c r="F30" s="1276"/>
      <c r="G30" s="662"/>
      <c r="H30" s="662"/>
      <c r="I30" s="275"/>
      <c r="J30" s="392"/>
      <c r="K30" s="182" t="s">
        <v>675</v>
      </c>
      <c r="L30" s="1759" t="s">
        <v>2088</v>
      </c>
      <c r="M30" s="195" t="s">
        <v>106</v>
      </c>
      <c r="N30" s="186" t="s">
        <v>2010</v>
      </c>
      <c r="O30" s="186"/>
      <c r="P30" s="186"/>
      <c r="Q30" s="186"/>
      <c r="R30" s="186"/>
      <c r="S30" s="276"/>
      <c r="T30" s="56"/>
      <c r="U30" s="56"/>
      <c r="V30" s="56"/>
      <c r="W30" s="56"/>
      <c r="X30" s="56"/>
      <c r="Y30" s="56"/>
      <c r="Z30" s="56"/>
      <c r="AA30" s="203"/>
    </row>
    <row r="31" spans="1:27" ht="13.5" customHeight="1" x14ac:dyDescent="0.2">
      <c r="A31" s="1800"/>
      <c r="B31" s="1089"/>
      <c r="C31" s="674" t="s">
        <v>1386</v>
      </c>
      <c r="D31" s="182"/>
      <c r="E31" s="182"/>
      <c r="F31" s="182"/>
      <c r="G31" s="182"/>
      <c r="H31" s="182"/>
      <c r="I31" s="275"/>
      <c r="J31" s="1759" t="s">
        <v>2088</v>
      </c>
      <c r="K31" s="195" t="s">
        <v>1053</v>
      </c>
      <c r="L31" s="1759"/>
      <c r="M31" s="195" t="s">
        <v>106</v>
      </c>
      <c r="N31" s="186" t="s">
        <v>1790</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82"/>
      <c r="R35" s="2082"/>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51" t="s">
        <v>2104</v>
      </c>
      <c r="B38" s="2114"/>
      <c r="C38" s="2114"/>
      <c r="D38" s="2114"/>
      <c r="E38" s="2114"/>
      <c r="F38" s="2082"/>
      <c r="G38" s="2082"/>
      <c r="H38" s="2083"/>
      <c r="I38" s="2130"/>
      <c r="J38" s="2057"/>
      <c r="K38" s="2057"/>
      <c r="L38" s="2057"/>
      <c r="M38" s="2057"/>
      <c r="N38" s="2057"/>
      <c r="O38" s="2057"/>
      <c r="P38" s="2054"/>
      <c r="Q38" s="2054"/>
      <c r="R38" s="2054"/>
      <c r="S38" s="2055"/>
      <c r="T38" s="2056"/>
      <c r="U38" s="2057"/>
      <c r="V38" s="2057"/>
      <c r="W38" s="2057"/>
      <c r="X38" s="2054"/>
      <c r="Y38" s="2054"/>
      <c r="Z38" s="2054"/>
      <c r="AA38" s="2055"/>
    </row>
    <row r="39" spans="1:27" ht="12" customHeight="1" x14ac:dyDescent="0.2">
      <c r="A39" s="2134" t="s">
        <v>628</v>
      </c>
      <c r="B39" s="2135"/>
      <c r="C39" s="343"/>
      <c r="D39" s="340"/>
      <c r="E39" s="340"/>
      <c r="F39" s="350"/>
      <c r="G39" s="340"/>
      <c r="H39" s="277"/>
      <c r="I39" s="2134" t="s">
        <v>628</v>
      </c>
      <c r="J39" s="2135"/>
      <c r="K39" s="2135"/>
      <c r="L39" s="2135"/>
      <c r="M39" s="2135"/>
      <c r="N39" s="337"/>
      <c r="O39" s="343"/>
      <c r="P39" s="343"/>
      <c r="Q39" s="349"/>
      <c r="R39" s="343"/>
      <c r="S39" s="277"/>
      <c r="T39" s="343" t="s">
        <v>628</v>
      </c>
      <c r="U39" s="272"/>
      <c r="V39" s="343"/>
      <c r="W39" s="271"/>
      <c r="X39" s="349"/>
      <c r="Y39" s="200"/>
      <c r="Z39" s="200"/>
      <c r="AA39" s="201"/>
    </row>
    <row r="40" spans="1:27" ht="13.5" customHeight="1" x14ac:dyDescent="0.2">
      <c r="A40" s="2137" t="s">
        <v>2103</v>
      </c>
      <c r="B40" s="2138"/>
      <c r="C40" s="2139"/>
      <c r="D40" s="2139"/>
      <c r="E40" s="2139"/>
      <c r="F40" s="2140"/>
      <c r="G40" s="2140"/>
      <c r="H40" s="2141"/>
      <c r="I40" s="2058"/>
      <c r="J40" s="2060"/>
      <c r="K40" s="2060"/>
      <c r="L40" s="2060"/>
      <c r="M40" s="2060"/>
      <c r="N40" s="2060"/>
      <c r="O40" s="2060"/>
      <c r="P40" s="2060"/>
      <c r="Q40" s="2060"/>
      <c r="R40" s="2060"/>
      <c r="S40" s="2061"/>
      <c r="T40" s="2058"/>
      <c r="U40" s="2059"/>
      <c r="V40" s="2060"/>
      <c r="W40" s="2060"/>
      <c r="X40" s="2060"/>
      <c r="Y40" s="2060"/>
      <c r="Z40" s="2060"/>
      <c r="AA40" s="206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4" t="s">
        <v>2096</v>
      </c>
      <c r="B42" s="2082"/>
      <c r="C42" s="2083"/>
      <c r="D42" s="2099" t="s">
        <v>2097</v>
      </c>
      <c r="E42" s="2082"/>
      <c r="F42" s="2082"/>
      <c r="G42" s="2082"/>
      <c r="H42" s="2083"/>
      <c r="I42" s="2056"/>
      <c r="J42" s="2054"/>
      <c r="K42" s="2054"/>
      <c r="L42" s="2054"/>
      <c r="M42" s="2054"/>
      <c r="N42" s="2054"/>
      <c r="O42" s="2055"/>
      <c r="P42" s="2053"/>
      <c r="Q42" s="2054"/>
      <c r="R42" s="2054"/>
      <c r="S42" s="2055"/>
      <c r="T42" s="2056"/>
      <c r="U42" s="2054"/>
      <c r="V42" s="2054"/>
      <c r="W42" s="2055"/>
      <c r="X42" s="2053"/>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1"/>
      <c r="B44" s="2132"/>
      <c r="C44" s="2132"/>
      <c r="D44" s="2132"/>
      <c r="E44" s="2132"/>
      <c r="F44" s="2132"/>
      <c r="G44" s="2132"/>
      <c r="H44" s="2133"/>
      <c r="I44" s="2126"/>
      <c r="J44" s="2128"/>
      <c r="K44" s="2128"/>
      <c r="L44" s="2128"/>
      <c r="M44" s="2128"/>
      <c r="N44" s="2128"/>
      <c r="O44" s="2128"/>
      <c r="P44" s="2128"/>
      <c r="Q44" s="2128"/>
      <c r="R44" s="2128"/>
      <c r="S44" s="2129"/>
      <c r="T44" s="2126"/>
      <c r="U44" s="2127"/>
      <c r="V44" s="2127"/>
      <c r="W44" s="2127"/>
      <c r="X44" s="2127"/>
      <c r="Y44" s="2127"/>
      <c r="Z44" s="2128"/>
      <c r="AA44" s="2129"/>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1783</v>
      </c>
      <c r="C24" s="216" t="s">
        <v>1390</v>
      </c>
      <c r="D24" s="605" t="s">
        <v>1730</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1731</v>
      </c>
      <c r="E29" s="1720" t="s">
        <v>1702</v>
      </c>
    </row>
    <row r="30" spans="1:5" x14ac:dyDescent="0.2">
      <c r="A30" s="328" t="s">
        <v>1295</v>
      </c>
      <c r="C30" s="216" t="s">
        <v>1390</v>
      </c>
      <c r="D30" s="606" t="s">
        <v>43</v>
      </c>
      <c r="E30" s="1720" t="s">
        <v>1160</v>
      </c>
    </row>
    <row r="31" spans="1:5" x14ac:dyDescent="0.2">
      <c r="A31" s="1625" t="s">
        <v>2044</v>
      </c>
      <c r="C31" s="216" t="s">
        <v>1390</v>
      </c>
      <c r="D31" s="605"/>
      <c r="E31" s="607"/>
    </row>
    <row r="32" spans="1:5" x14ac:dyDescent="0.2">
      <c r="B32" s="605" t="s">
        <v>1296</v>
      </c>
      <c r="C32" s="216" t="s">
        <v>1390</v>
      </c>
      <c r="D32" s="606" t="s">
        <v>2045</v>
      </c>
      <c r="E32" s="1720"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4"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5" t="s">
        <v>2046</v>
      </c>
    </row>
    <row r="70" spans="1:9" ht="4.5" customHeight="1" x14ac:dyDescent="0.2"/>
    <row r="71" spans="1:9" ht="3.75" customHeight="1" x14ac:dyDescent="0.2"/>
    <row r="72" spans="1:9" ht="12.2" customHeight="1" x14ac:dyDescent="0.2">
      <c r="A72" s="1275" t="s">
        <v>1404</v>
      </c>
    </row>
    <row r="73" spans="1:9" ht="12.2" customHeight="1" x14ac:dyDescent="0.2">
      <c r="A73" s="1574" t="s">
        <v>1733</v>
      </c>
      <c r="C73" s="628"/>
      <c r="D73" s="620"/>
      <c r="E73" s="157"/>
      <c r="F73" s="157"/>
      <c r="G73" s="157"/>
      <c r="H73" s="157"/>
      <c r="I73" s="33"/>
    </row>
    <row r="74" spans="1:9" ht="11.25" customHeight="1" x14ac:dyDescent="0.2">
      <c r="A74" s="598"/>
      <c r="B74" s="216" t="s">
        <v>1735</v>
      </c>
      <c r="C74" s="628"/>
      <c r="D74" s="1571"/>
      <c r="E74" s="1571"/>
      <c r="F74" s="1571"/>
      <c r="G74" s="1571"/>
      <c r="H74" s="1571"/>
      <c r="I74" s="33"/>
    </row>
    <row r="75" spans="1:9" ht="12.2" customHeight="1" x14ac:dyDescent="0.2">
      <c r="A75" s="1574" t="s">
        <v>1734</v>
      </c>
      <c r="C75" s="628"/>
      <c r="D75" s="1571"/>
      <c r="E75" s="1571"/>
      <c r="F75" s="1571"/>
      <c r="G75" s="1571"/>
      <c r="H75" s="1571"/>
      <c r="I75" s="33"/>
    </row>
    <row r="76" spans="1:9" ht="11.25" customHeight="1" x14ac:dyDescent="0.2">
      <c r="B76" s="216" t="s">
        <v>1765</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45" sqref="A45:I45"/>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45" t="s">
        <v>1389</v>
      </c>
      <c r="B2" s="2146"/>
      <c r="C2" s="2146"/>
      <c r="D2" s="2146"/>
      <c r="E2" s="2146"/>
      <c r="F2" s="2146"/>
      <c r="G2" s="2146"/>
      <c r="H2" s="2146"/>
      <c r="I2" s="2146"/>
    </row>
    <row r="3" spans="1:9" s="33" customFormat="1" ht="6" customHeight="1" x14ac:dyDescent="0.2">
      <c r="A3" s="52"/>
      <c r="B3" s="52"/>
      <c r="C3" s="622"/>
      <c r="D3" s="717"/>
      <c r="E3" s="405"/>
    </row>
    <row r="4" spans="1:9" x14ac:dyDescent="0.2">
      <c r="A4" s="7"/>
      <c r="B4" s="399"/>
      <c r="C4" s="2152" t="s">
        <v>497</v>
      </c>
      <c r="D4" s="2153"/>
      <c r="E4" s="2153"/>
      <c r="F4" s="2153"/>
      <c r="G4" s="2153"/>
      <c r="H4" s="2153"/>
    </row>
    <row r="5" spans="1:9" x14ac:dyDescent="0.2">
      <c r="A5" s="7"/>
      <c r="B5" s="332"/>
      <c r="C5" s="1757"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1857</v>
      </c>
    </row>
    <row r="17" spans="1:4" s="33" customFormat="1" ht="6" customHeight="1" x14ac:dyDescent="0.2">
      <c r="A17" s="30"/>
      <c r="B17" s="36"/>
      <c r="C17" s="621"/>
      <c r="D17" s="1010"/>
    </row>
    <row r="18" spans="1:4" s="33" customFormat="1" x14ac:dyDescent="0.2">
      <c r="A18" s="30"/>
      <c r="B18" s="679"/>
      <c r="C18" s="621">
        <v>7</v>
      </c>
      <c r="D18" s="291" t="s">
        <v>1856</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6" t="s">
        <v>2007</v>
      </c>
    </row>
    <row r="30" spans="1:4" s="33" customFormat="1" x14ac:dyDescent="0.2">
      <c r="A30" s="30"/>
      <c r="B30" s="1754"/>
      <c r="C30" s="621"/>
      <c r="D30" s="1623" t="s">
        <v>2008</v>
      </c>
    </row>
    <row r="31" spans="1:4" s="33" customFormat="1" x14ac:dyDescent="0.2">
      <c r="A31" s="30"/>
      <c r="B31" s="1754"/>
      <c r="C31" s="621"/>
      <c r="D31" s="1755" t="s">
        <v>1855</v>
      </c>
    </row>
    <row r="32" spans="1:4" s="33" customFormat="1" ht="8.25" customHeight="1" x14ac:dyDescent="0.2">
      <c r="A32" s="30"/>
      <c r="B32" s="36"/>
      <c r="C32" s="621"/>
      <c r="D32" s="455"/>
    </row>
    <row r="33" spans="1:9" s="33" customFormat="1" x14ac:dyDescent="0.2">
      <c r="A33" s="2147" t="s">
        <v>2048</v>
      </c>
      <c r="B33" s="2148"/>
      <c r="C33" s="2148"/>
      <c r="D33" s="2148"/>
      <c r="E33" s="2149"/>
      <c r="F33" s="2149"/>
      <c r="G33" s="2149"/>
      <c r="H33" s="2149"/>
      <c r="I33" s="2149"/>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147" t="s">
        <v>358</v>
      </c>
      <c r="B45" s="2150"/>
      <c r="C45" s="2150"/>
      <c r="D45" s="2150"/>
      <c r="E45" s="2151"/>
      <c r="F45" s="2151"/>
      <c r="G45" s="2151"/>
      <c r="H45" s="2151"/>
      <c r="I45" s="2151"/>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44" t="s">
        <v>2090</v>
      </c>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1865</v>
      </c>
      <c r="E51" s="27"/>
      <c r="F51" s="1607"/>
      <c r="G51" s="1782" t="s">
        <v>1864</v>
      </c>
      <c r="H51" s="2031"/>
      <c r="I51" s="9" t="s">
        <v>1914</v>
      </c>
    </row>
    <row r="52" spans="1:9" s="33" customFormat="1" x14ac:dyDescent="0.2">
      <c r="A52" s="30"/>
      <c r="B52" s="2043" t="s">
        <v>2090</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54" t="s">
        <v>2091</v>
      </c>
      <c r="C55" s="2155"/>
      <c r="D55" s="2155"/>
      <c r="E55" s="2155"/>
      <c r="F55" s="2155"/>
      <c r="G55" s="2155"/>
      <c r="H55" s="2156"/>
      <c r="I55" s="3"/>
    </row>
    <row r="56" spans="1:9" s="33" customFormat="1" x14ac:dyDescent="0.2">
      <c r="A56" s="1791"/>
      <c r="B56" s="2157"/>
      <c r="C56" s="2158"/>
      <c r="D56" s="2158"/>
      <c r="E56" s="2158"/>
      <c r="F56" s="2158"/>
      <c r="G56" s="2158"/>
      <c r="H56" s="2159"/>
      <c r="I56" s="3"/>
    </row>
    <row r="57" spans="1:9" s="33" customFormat="1" x14ac:dyDescent="0.2">
      <c r="A57" s="1791"/>
      <c r="B57" s="2157"/>
      <c r="C57" s="2158"/>
      <c r="D57" s="2158"/>
      <c r="E57" s="2158"/>
      <c r="F57" s="2158"/>
      <c r="G57" s="2158"/>
      <c r="H57" s="2159"/>
      <c r="I57" s="3"/>
    </row>
    <row r="58" spans="1:9" s="33" customFormat="1" x14ac:dyDescent="0.2">
      <c r="A58" s="1791"/>
      <c r="B58" s="2157"/>
      <c r="C58" s="2158"/>
      <c r="D58" s="2158"/>
      <c r="E58" s="2158"/>
      <c r="F58" s="2158"/>
      <c r="G58" s="2158"/>
      <c r="H58" s="2159"/>
      <c r="I58" s="3"/>
    </row>
    <row r="59" spans="1:9" s="33" customFormat="1" x14ac:dyDescent="0.2">
      <c r="A59" s="1791"/>
      <c r="B59" s="2157"/>
      <c r="C59" s="2158"/>
      <c r="D59" s="2158"/>
      <c r="E59" s="2158"/>
      <c r="F59" s="2158"/>
      <c r="G59" s="2158"/>
      <c r="H59" s="2159"/>
      <c r="I59" s="3"/>
    </row>
    <row r="60" spans="1:9" s="33" customFormat="1" x14ac:dyDescent="0.2">
      <c r="A60" s="1791"/>
      <c r="B60" s="2157"/>
      <c r="C60" s="2158"/>
      <c r="D60" s="2158"/>
      <c r="E60" s="2158"/>
      <c r="F60" s="2158"/>
      <c r="G60" s="2158"/>
      <c r="H60" s="2159"/>
      <c r="I60" s="3"/>
    </row>
    <row r="61" spans="1:9" s="33" customFormat="1" x14ac:dyDescent="0.2">
      <c r="A61" s="1791"/>
      <c r="B61" s="2157"/>
      <c r="C61" s="2158"/>
      <c r="D61" s="2158"/>
      <c r="E61" s="2158"/>
      <c r="F61" s="2158"/>
      <c r="G61" s="2158"/>
      <c r="H61" s="2159"/>
      <c r="I61" s="3"/>
    </row>
    <row r="62" spans="1:9" s="33" customFormat="1" x14ac:dyDescent="0.2">
      <c r="A62" s="1791"/>
      <c r="B62" s="2157"/>
      <c r="C62" s="2158"/>
      <c r="D62" s="2158"/>
      <c r="E62" s="2158"/>
      <c r="F62" s="2158"/>
      <c r="G62" s="2158"/>
      <c r="H62" s="2159"/>
      <c r="I62" s="3"/>
    </row>
    <row r="63" spans="1:9" s="33" customFormat="1" x14ac:dyDescent="0.2">
      <c r="A63" s="1791"/>
      <c r="B63" s="2157"/>
      <c r="C63" s="2158"/>
      <c r="D63" s="2158"/>
      <c r="E63" s="2158"/>
      <c r="F63" s="2158"/>
      <c r="G63" s="2158"/>
      <c r="H63" s="2159"/>
      <c r="I63" s="3"/>
    </row>
    <row r="64" spans="1:9" s="33" customFormat="1" x14ac:dyDescent="0.2">
      <c r="A64" s="1791"/>
      <c r="B64" s="2157"/>
      <c r="C64" s="2158"/>
      <c r="D64" s="2158"/>
      <c r="E64" s="2158"/>
      <c r="F64" s="2158"/>
      <c r="G64" s="2158"/>
      <c r="H64" s="2159"/>
      <c r="I64" s="3"/>
    </row>
    <row r="65" spans="1:9" s="33" customFormat="1" ht="9" customHeight="1" x14ac:dyDescent="0.2">
      <c r="A65" s="1792"/>
      <c r="B65" s="2160"/>
      <c r="C65" s="2161"/>
      <c r="D65" s="2161"/>
      <c r="E65" s="2161"/>
      <c r="F65" s="2161"/>
      <c r="G65" s="2161"/>
      <c r="H65" s="2162"/>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47" t="s">
        <v>1639</v>
      </c>
      <c r="B68" s="2150"/>
      <c r="C68" s="2150"/>
      <c r="D68" s="2150"/>
      <c r="E68" s="2151"/>
      <c r="F68" s="2151"/>
      <c r="G68" s="2151"/>
      <c r="H68" s="2151"/>
      <c r="I68" s="2151"/>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1798</v>
      </c>
      <c r="B71" s="1608"/>
      <c r="C71" s="1562"/>
      <c r="D71" s="1562"/>
      <c r="E71" s="1562"/>
      <c r="F71" s="1562"/>
      <c r="G71" s="1562"/>
      <c r="H71" s="1562"/>
    </row>
    <row r="72" spans="1:9" s="33" customFormat="1" x14ac:dyDescent="0.2">
      <c r="A72" s="24" t="s">
        <v>1797</v>
      </c>
      <c r="B72" s="1608"/>
      <c r="C72" s="1562"/>
      <c r="D72" s="1562"/>
      <c r="E72" s="1562"/>
      <c r="F72" s="1562"/>
      <c r="G72" s="1562"/>
      <c r="H72" s="1562"/>
    </row>
    <row r="73" spans="1:9" s="33" customFormat="1" x14ac:dyDescent="0.2">
      <c r="A73" s="24" t="s">
        <v>2005</v>
      </c>
      <c r="B73" s="1608"/>
      <c r="C73" s="1562"/>
      <c r="D73" s="1562"/>
      <c r="E73" s="1562"/>
      <c r="F73" s="1562"/>
      <c r="G73" s="1562"/>
      <c r="H73" s="1562"/>
    </row>
    <row r="74" spans="1:9" s="33" customFormat="1" ht="22.5" customHeight="1" x14ac:dyDescent="0.2">
      <c r="A74" s="455" t="s">
        <v>1799</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66" t="s">
        <v>1635</v>
      </c>
      <c r="B81" s="2166"/>
      <c r="C81" s="2166"/>
      <c r="D81" s="2167"/>
      <c r="E81" s="1611" t="s">
        <v>1680</v>
      </c>
      <c r="F81" s="1611" t="s">
        <v>1681</v>
      </c>
      <c r="G81" s="1611" t="s">
        <v>1682</v>
      </c>
      <c r="H81" s="1611" t="s">
        <v>1683</v>
      </c>
      <c r="I81" s="1611" t="s">
        <v>1684</v>
      </c>
      <c r="J81" s="1612" t="s">
        <v>163</v>
      </c>
    </row>
    <row r="82" spans="1:10" s="33" customFormat="1" ht="13.5" customHeight="1" thickTop="1" x14ac:dyDescent="0.2">
      <c r="A82" s="1778" t="s">
        <v>1836</v>
      </c>
      <c r="B82" s="1779"/>
      <c r="C82" s="1780"/>
      <c r="D82" s="1781"/>
      <c r="E82" s="1725"/>
      <c r="F82" s="1725"/>
      <c r="G82" s="1725"/>
      <c r="H82" s="1725"/>
      <c r="I82" s="1725"/>
      <c r="J82" s="1722"/>
    </row>
    <row r="83" spans="1:10" s="33" customFormat="1" ht="13.5" customHeight="1" x14ac:dyDescent="0.2">
      <c r="A83" s="1761" t="s">
        <v>1862</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1637</v>
      </c>
      <c r="B85" s="1763"/>
      <c r="C85" s="1764"/>
      <c r="D85" s="1613"/>
      <c r="E85" s="1725"/>
      <c r="F85" s="1725"/>
      <c r="G85" s="1725"/>
      <c r="H85" s="1725"/>
      <c r="I85" s="1725"/>
      <c r="J85" s="1722"/>
    </row>
    <row r="86" spans="1:10" s="33" customFormat="1" ht="13.5" customHeight="1" x14ac:dyDescent="0.2">
      <c r="A86" s="1765" t="s">
        <v>1863</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1736</v>
      </c>
      <c r="B93" s="1584"/>
      <c r="C93" s="1585"/>
      <c r="D93" s="1586"/>
      <c r="E93" s="1534"/>
      <c r="F93" s="1534"/>
      <c r="G93" s="1534"/>
      <c r="H93" s="1534"/>
      <c r="I93" s="1534"/>
    </row>
    <row r="94" spans="1:10" s="33" customFormat="1" x14ac:dyDescent="0.2">
      <c r="A94" s="1583" t="s">
        <v>1800</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1766</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63"/>
      <c r="C100" s="2164"/>
      <c r="D100" s="2164"/>
      <c r="E100" s="2164"/>
      <c r="F100" s="2164"/>
      <c r="G100" s="2164"/>
      <c r="H100" s="2165"/>
      <c r="I100" s="1534"/>
    </row>
    <row r="101" spans="1:9" s="33" customFormat="1" ht="11.25" customHeight="1" x14ac:dyDescent="0.2">
      <c r="A101" s="1577"/>
      <c r="B101" s="2142" t="s">
        <v>2105</v>
      </c>
      <c r="C101" s="2143"/>
      <c r="D101" s="2143"/>
      <c r="E101" s="2143"/>
      <c r="F101" s="2143"/>
      <c r="G101" s="2143"/>
      <c r="H101" s="2144"/>
      <c r="I101" s="1534"/>
    </row>
    <row r="102" spans="1:9" s="33" customFormat="1" ht="11.25" customHeight="1" x14ac:dyDescent="0.2">
      <c r="A102" s="1577"/>
      <c r="B102" s="2142"/>
      <c r="C102" s="2143"/>
      <c r="D102" s="2143"/>
      <c r="E102" s="2143"/>
      <c r="F102" s="2143"/>
      <c r="G102" s="2143"/>
      <c r="H102" s="2144"/>
      <c r="I102" s="1534"/>
    </row>
    <row r="103" spans="1:9" s="33" customFormat="1" x14ac:dyDescent="0.2">
      <c r="A103" s="1577"/>
      <c r="B103" s="2142"/>
      <c r="C103" s="2143"/>
      <c r="D103" s="2143"/>
      <c r="E103" s="2143"/>
      <c r="F103" s="2143"/>
      <c r="G103" s="2143"/>
      <c r="H103" s="2144"/>
      <c r="I103" s="1534"/>
    </row>
    <row r="104" spans="1:9" s="33" customFormat="1" ht="11.25" customHeight="1" x14ac:dyDescent="0.2">
      <c r="A104" s="1577"/>
      <c r="B104" s="2142"/>
      <c r="C104" s="2143"/>
      <c r="D104" s="2143"/>
      <c r="E104" s="2143"/>
      <c r="F104" s="2143"/>
      <c r="G104" s="2143"/>
      <c r="H104" s="2144"/>
      <c r="I104" s="1534"/>
    </row>
    <row r="105" spans="1:9" s="33" customFormat="1" ht="11.25" customHeight="1" x14ac:dyDescent="0.2">
      <c r="A105" s="1577"/>
      <c r="B105" s="2142"/>
      <c r="C105" s="2143"/>
      <c r="D105" s="2143"/>
      <c r="E105" s="2143"/>
      <c r="F105" s="2143"/>
      <c r="G105" s="2143"/>
      <c r="H105" s="2144"/>
      <c r="I105" s="1534"/>
    </row>
    <row r="106" spans="1:9" s="33" customFormat="1" ht="11.25" customHeight="1" x14ac:dyDescent="0.2">
      <c r="A106" s="1577"/>
      <c r="B106" s="2142"/>
      <c r="C106" s="2143"/>
      <c r="D106" s="2143"/>
      <c r="E106" s="2143"/>
      <c r="F106" s="2143"/>
      <c r="G106" s="2143"/>
      <c r="H106" s="2144"/>
      <c r="I106" s="1534"/>
    </row>
    <row r="107" spans="1:9" s="33" customFormat="1" ht="11.25" customHeight="1" x14ac:dyDescent="0.2">
      <c r="A107" s="1577"/>
      <c r="B107" s="2142"/>
      <c r="C107" s="2143"/>
      <c r="D107" s="2143"/>
      <c r="E107" s="2143"/>
      <c r="F107" s="2143"/>
      <c r="G107" s="2143"/>
      <c r="H107" s="2144"/>
      <c r="I107" s="1572"/>
    </row>
    <row r="108" spans="1:9" s="33" customFormat="1" ht="11.25" customHeight="1" x14ac:dyDescent="0.2">
      <c r="A108" s="1577"/>
      <c r="B108" s="2142"/>
      <c r="C108" s="2143"/>
      <c r="D108" s="2143"/>
      <c r="E108" s="2143"/>
      <c r="F108" s="2143"/>
      <c r="G108" s="2143"/>
      <c r="H108" s="2144"/>
      <c r="I108" s="1534"/>
    </row>
    <row r="109" spans="1:9" s="33" customFormat="1" ht="11.25" customHeight="1" x14ac:dyDescent="0.2">
      <c r="A109" s="1577"/>
      <c r="B109" s="2142"/>
      <c r="C109" s="2143"/>
      <c r="D109" s="2143"/>
      <c r="E109" s="2143"/>
      <c r="F109" s="2143"/>
      <c r="G109" s="2143"/>
      <c r="H109" s="2144"/>
      <c r="I109" s="1534"/>
    </row>
    <row r="110" spans="1:9" s="33" customFormat="1" ht="11.25" customHeight="1" x14ac:dyDescent="0.2">
      <c r="A110" s="1577"/>
      <c r="B110" s="2168"/>
      <c r="C110" s="2169"/>
      <c r="D110" s="2169"/>
      <c r="E110" s="2169"/>
      <c r="F110" s="2169"/>
      <c r="G110" s="2169"/>
      <c r="H110" s="2170"/>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171" t="s">
        <v>2082</v>
      </c>
      <c r="D112" s="2171"/>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2" t="s">
        <v>1648</v>
      </c>
      <c r="D115" s="2173"/>
      <c r="E115" s="2174"/>
      <c r="F115" s="2174"/>
      <c r="G115" s="2174"/>
      <c r="H115" s="2174"/>
      <c r="I115" s="1534"/>
    </row>
    <row r="116" spans="1:9" s="33" customFormat="1" ht="24" customHeight="1" x14ac:dyDescent="0.2">
      <c r="A116" s="1577"/>
      <c r="B116" s="1577"/>
      <c r="C116" s="1577"/>
      <c r="D116" s="1431" t="s">
        <v>2116</v>
      </c>
      <c r="E116" s="1593"/>
      <c r="F116" s="2047">
        <v>42639</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1932</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313457</v>
      </c>
      <c r="E16" s="100"/>
      <c r="F16" s="82">
        <f>SUM('Acct Summary 7-8'!C17,'Acct Summary 7-8'!D17,'Acct Summary 7-8'!F17)</f>
        <v>348715</v>
      </c>
      <c r="G16" s="100"/>
      <c r="H16" s="82">
        <f>SUM(D16-F16)</f>
        <v>-35258</v>
      </c>
      <c r="I16" s="93"/>
      <c r="J16" s="82">
        <f>SUM('Acct Summary 7-8'!C81,'Acct Summary 7-8'!D81,'Acct Summary 7-8'!F81,'Acct Summary 7-8'!I81)</f>
        <v>27398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7"/>
      <c r="D61" s="218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Central IL Voc Ed Coop</v>
      </c>
      <c r="E7" s="136"/>
      <c r="G7" s="137"/>
      <c r="H7" s="138"/>
      <c r="I7" s="138"/>
      <c r="J7" s="138"/>
      <c r="K7" s="138"/>
      <c r="L7"/>
      <c r="M7"/>
      <c r="N7"/>
      <c r="O7"/>
      <c r="P7"/>
    </row>
    <row r="8" spans="1:18" ht="12.75" x14ac:dyDescent="0.2">
      <c r="A8"/>
      <c r="B8"/>
      <c r="C8" s="134" t="s">
        <v>1341</v>
      </c>
      <c r="D8" s="139">
        <f>COVER!A13</f>
        <v>53102721045</v>
      </c>
      <c r="E8" s="140"/>
      <c r="G8"/>
      <c r="H8"/>
      <c r="I8"/>
      <c r="J8"/>
      <c r="K8"/>
      <c r="L8"/>
      <c r="M8"/>
      <c r="N8"/>
      <c r="O8"/>
      <c r="P8"/>
    </row>
    <row r="9" spans="1:18" ht="12.75" x14ac:dyDescent="0.2">
      <c r="A9"/>
      <c r="B9"/>
      <c r="C9" s="134" t="s">
        <v>829</v>
      </c>
      <c r="D9" s="335" t="str">
        <f>COVER!A15</f>
        <v>Woodford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27398</v>
      </c>
      <c r="I12" s="1158"/>
      <c r="J12" s="1158"/>
      <c r="K12" s="1159">
        <f>TRUNC((H12/H13*100000),5)/100000</f>
        <v>8.7405928000000008E-2</v>
      </c>
      <c r="L12" s="1160"/>
      <c r="M12" s="102" t="s">
        <v>1364</v>
      </c>
      <c r="N12" s="102"/>
      <c r="O12" s="1161">
        <v>0.35</v>
      </c>
      <c r="P12" s="154"/>
      <c r="Q12" s="154"/>
    </row>
    <row r="13" spans="1:18" s="156" customFormat="1" ht="11.25" x14ac:dyDescent="0.2">
      <c r="A13" s="154"/>
      <c r="B13" s="1155"/>
      <c r="C13" s="2192" t="s">
        <v>1640</v>
      </c>
      <c r="D13" s="2193"/>
      <c r="E13" s="154"/>
      <c r="F13" s="327" t="s">
        <v>930</v>
      </c>
      <c r="G13" s="1156"/>
      <c r="H13" s="1157">
        <f>SUM('Acct Summary 7-8'!C8+'Acct Summary 7-8'!D8+'Acct Summary 7-8'!F8+'Acct Summary 7-8'!I8)+H14</f>
        <v>313457</v>
      </c>
      <c r="I13" s="1158"/>
      <c r="J13" s="1158"/>
      <c r="K13" s="1014"/>
      <c r="L13" s="154"/>
      <c r="M13" s="102" t="s">
        <v>1365</v>
      </c>
      <c r="N13" s="102"/>
      <c r="O13" s="1162">
        <f>(O11*O12)</f>
        <v>0.7</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5"/>
      <c r="C17" s="154" t="s">
        <v>935</v>
      </c>
      <c r="D17" s="154"/>
      <c r="E17" s="154"/>
      <c r="F17" s="154" t="s">
        <v>523</v>
      </c>
      <c r="G17" s="1156"/>
      <c r="H17" s="1157">
        <f>SUM('Acct Summary 7-8'!C17+'Acct Summary 7-8'!D17+'Acct Summary 7-8'!F17)</f>
        <v>348715</v>
      </c>
      <c r="I17" s="1158"/>
      <c r="J17" s="1164"/>
      <c r="K17" s="1159">
        <f>TRUNC((H17/H18*100000),5)/100000</f>
        <v>1.1124811376999999</v>
      </c>
      <c r="L17" s="1160"/>
      <c r="M17" s="1120" t="s">
        <v>1392</v>
      </c>
      <c r="O17" s="1165" t="str">
        <f>IF(AND(O16="2", J20 &gt; 2),"1",IF(AND(O16 = "1", J20 &gt; 2),"2",IF(AND(O16="1", J20 &gt;1),"1","0")))</f>
        <v>0</v>
      </c>
      <c r="P17" s="154"/>
    </row>
    <row r="18" spans="1:18" s="156" customFormat="1" ht="11.25" x14ac:dyDescent="0.2">
      <c r="A18" s="154"/>
      <c r="B18" s="1155"/>
      <c r="C18" s="2192" t="s">
        <v>1632</v>
      </c>
      <c r="D18" s="2193"/>
      <c r="E18" s="154"/>
      <c r="F18" s="1143" t="s">
        <v>931</v>
      </c>
      <c r="G18" s="1156"/>
      <c r="H18" s="1157">
        <f>SUM('Acct Summary 7-8'!C8+'Acct Summary 7-8'!D8+'Acct Summary 7-8'!F8+'Acct Summary 7-8'!I8)+H19</f>
        <v>313457</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f>IF(K17&lt;=1,"0",TRUNC(((K12-0.1)/(K17-1)*100),5)/100)</f>
        <v>-0.111966</v>
      </c>
      <c r="K20" s="1159" t="str">
        <f>IF(K17&lt;=1,"0",IF(AND(O16="2", J20 &gt; 2),TRUNC(((K12-0.1)/(K17-1)*100),5)/100,IF(AND(O16 = "1", J20 &gt; 2),TRUNC(((K12-0.1)/(K17-1)*100),5)/100,IF(AND(O16="1", J20 &gt;1),TRUNC(((K12-0.1)/(K17-1)*100),5)/100,""))))</f>
        <v/>
      </c>
      <c r="L20" s="154"/>
      <c r="M20" s="102" t="s">
        <v>1365</v>
      </c>
      <c r="N20" s="102"/>
      <c r="O20" s="1162">
        <f>(O16+O17)*O18</f>
        <v>0.7</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5"/>
      <c r="C24" s="2189" t="s">
        <v>1768</v>
      </c>
      <c r="D24" s="2189"/>
      <c r="E24" s="154"/>
      <c r="F24" s="154" t="s">
        <v>524</v>
      </c>
      <c r="G24" s="1156"/>
      <c r="H24" s="1157">
        <f>SUM('Assets-Liab 5-6'!C4+'Assets-Liab 5-6'!D4+'Assets-Liab 5-6'!F4+'Assets-Liab 5-6'!I4+'Assets-Liab 5-6'!C5+'Assets-Liab 5-6'!D5+'Assets-Liab 5-6'!F5+'Assets-Liab 5-6'!I5)</f>
        <v>27398</v>
      </c>
      <c r="I24" s="685"/>
      <c r="J24" s="685"/>
      <c r="K24" s="1168">
        <f>TRUNC(((H24/H25*100000)/100000),2)</f>
        <v>28.28</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968.65278000000001</v>
      </c>
      <c r="I25" s="1170"/>
      <c r="J25" s="1170"/>
      <c r="K25" s="1014"/>
      <c r="L25" s="154"/>
      <c r="M25" s="102" t="s">
        <v>1365</v>
      </c>
      <c r="N25" s="102"/>
      <c r="O25" s="1162">
        <f>O23*O24</f>
        <v>0.1</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1998</v>
      </c>
      <c r="I40" s="156"/>
      <c r="J40" s="156"/>
      <c r="K40" s="1014"/>
      <c r="L40" s="156"/>
      <c r="M40" s="156"/>
      <c r="N40" s="156"/>
      <c r="O40" s="154"/>
      <c r="P40" s="32"/>
      <c r="Q40" s="32"/>
    </row>
    <row r="41" spans="1:17" x14ac:dyDescent="0.2">
      <c r="G41" s="1016"/>
      <c r="H41" s="154" t="s">
        <v>1999</v>
      </c>
      <c r="M41" s="32"/>
      <c r="O41" s="32"/>
      <c r="P41" s="32"/>
      <c r="Q41" s="32"/>
    </row>
    <row r="42" spans="1:17" x14ac:dyDescent="0.2">
      <c r="A42" s="34" t="s">
        <v>2000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8" t="s">
        <v>1308</v>
      </c>
      <c r="B4" s="632"/>
      <c r="C4" s="688">
        <v>27398</v>
      </c>
      <c r="D4" s="688">
        <v>0</v>
      </c>
      <c r="E4" s="688">
        <v>0</v>
      </c>
      <c r="F4" s="688">
        <v>0</v>
      </c>
      <c r="G4" s="688">
        <v>0</v>
      </c>
      <c r="H4" s="688">
        <v>0</v>
      </c>
      <c r="I4" s="688">
        <v>0</v>
      </c>
      <c r="J4" s="688">
        <v>0</v>
      </c>
      <c r="K4" s="688">
        <v>0</v>
      </c>
      <c r="L4" s="726">
        <v>0</v>
      </c>
      <c r="M4" s="434"/>
      <c r="N4" s="483"/>
    </row>
    <row r="5" spans="1:14" x14ac:dyDescent="0.2">
      <c r="A5" s="478" t="s">
        <v>1173</v>
      </c>
      <c r="B5" s="40">
        <v>120</v>
      </c>
      <c r="C5" s="688">
        <v>0</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0</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27398</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4"/>
      <c r="N13" s="483"/>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0</v>
      </c>
      <c r="N16" s="719"/>
    </row>
    <row r="17" spans="1:14" s="704" customFormat="1" ht="12.75" customHeight="1" x14ac:dyDescent="0.2">
      <c r="A17" s="718" t="s">
        <v>1753</v>
      </c>
      <c r="B17" s="543">
        <v>230</v>
      </c>
      <c r="C17" s="508"/>
      <c r="D17" s="508"/>
      <c r="E17" s="508"/>
      <c r="F17" s="508"/>
      <c r="G17" s="508"/>
      <c r="H17" s="508"/>
      <c r="I17" s="508"/>
      <c r="J17" s="508"/>
      <c r="K17" s="508"/>
      <c r="L17" s="508"/>
      <c r="M17" s="726">
        <v>0</v>
      </c>
      <c r="N17" s="719"/>
    </row>
    <row r="18" spans="1:14" s="704" customFormat="1" ht="12.75" customHeight="1" x14ac:dyDescent="0.2">
      <c r="A18" s="718" t="s">
        <v>1754</v>
      </c>
      <c r="B18" s="543">
        <v>240</v>
      </c>
      <c r="C18" s="508"/>
      <c r="D18" s="508"/>
      <c r="E18" s="508"/>
      <c r="F18" s="508"/>
      <c r="G18" s="508"/>
      <c r="H18" s="508"/>
      <c r="I18" s="508"/>
      <c r="J18" s="508"/>
      <c r="K18" s="508"/>
      <c r="L18" s="508"/>
      <c r="M18" s="726">
        <v>0</v>
      </c>
      <c r="N18" s="719"/>
    </row>
    <row r="19" spans="1:14" s="704" customFormat="1" ht="12.75" customHeight="1" x14ac:dyDescent="0.2">
      <c r="A19" s="718" t="s">
        <v>1755</v>
      </c>
      <c r="B19" s="543">
        <v>250</v>
      </c>
      <c r="C19" s="508"/>
      <c r="D19" s="508"/>
      <c r="E19" s="508"/>
      <c r="F19" s="508"/>
      <c r="G19" s="508"/>
      <c r="H19" s="508"/>
      <c r="I19" s="508"/>
      <c r="J19" s="508"/>
      <c r="K19" s="508"/>
      <c r="L19" s="508"/>
      <c r="M19" s="726">
        <v>344404</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344404</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0</v>
      </c>
      <c r="M33" s="434"/>
      <c r="N33" s="483"/>
    </row>
    <row r="34" spans="1:14" ht="13.5" customHeight="1" thickBot="1" x14ac:dyDescent="0.25">
      <c r="A34" s="1073" t="s">
        <v>759</v>
      </c>
      <c r="B34" s="725"/>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0</v>
      </c>
      <c r="M34" s="434"/>
      <c r="N34" s="515"/>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10688</v>
      </c>
      <c r="D38" s="726">
        <v>0</v>
      </c>
      <c r="E38" s="726">
        <v>0</v>
      </c>
      <c r="F38" s="726">
        <v>0</v>
      </c>
      <c r="G38" s="726">
        <v>0</v>
      </c>
      <c r="H38" s="726">
        <v>0</v>
      </c>
      <c r="I38" s="726">
        <v>0</v>
      </c>
      <c r="J38" s="726">
        <v>0</v>
      </c>
      <c r="K38" s="726">
        <v>0</v>
      </c>
      <c r="L38" s="726">
        <v>0</v>
      </c>
      <c r="M38" s="694"/>
      <c r="N38" s="694"/>
    </row>
    <row r="39" spans="1:14" customFormat="1" ht="13.5" customHeight="1" x14ac:dyDescent="0.2">
      <c r="A39" s="629" t="s">
        <v>405</v>
      </c>
      <c r="B39" s="543">
        <v>730</v>
      </c>
      <c r="C39" s="726">
        <v>16710</v>
      </c>
      <c r="D39" s="726">
        <v>0</v>
      </c>
      <c r="E39" s="726">
        <v>0</v>
      </c>
      <c r="F39" s="726">
        <v>0</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344404</v>
      </c>
      <c r="N40" s="694"/>
    </row>
    <row r="41" spans="1:14" ht="13.5" customHeight="1" thickBot="1" x14ac:dyDescent="0.25">
      <c r="A41" s="465" t="s">
        <v>760</v>
      </c>
      <c r="B41" s="456"/>
      <c r="C41" s="486">
        <f>(SUM(C34,C37,C38,C39))</f>
        <v>27398</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344404</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1994</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3"/>
    </row>
    <row r="4" spans="1:13" x14ac:dyDescent="0.2">
      <c r="A4" s="731" t="s">
        <v>1990</v>
      </c>
      <c r="B4" s="293">
        <v>1000</v>
      </c>
      <c r="C4" s="695">
        <f>'Revenues 9-14'!C109</f>
        <v>0</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2" t="s">
        <v>1991</v>
      </c>
      <c r="B5" s="295">
        <v>2000</v>
      </c>
      <c r="C5" s="696">
        <f>'Revenues 9-14'!C114</f>
        <v>129790</v>
      </c>
      <c r="D5" s="696">
        <f>'Revenues 9-14'!D114</f>
        <v>0</v>
      </c>
      <c r="E5" s="697"/>
      <c r="F5" s="696">
        <f>'Revenues 9-14'!F114</f>
        <v>0</v>
      </c>
      <c r="G5" s="696">
        <f>'Revenues 9-14'!G114</f>
        <v>0</v>
      </c>
      <c r="H5" s="495" t="s">
        <v>1390</v>
      </c>
      <c r="I5" s="698" t="s">
        <v>1390</v>
      </c>
      <c r="J5" s="699" t="s">
        <v>1390</v>
      </c>
      <c r="K5" s="491" t="s">
        <v>1390</v>
      </c>
      <c r="L5" s="39"/>
    </row>
    <row r="6" spans="1:13" x14ac:dyDescent="0.2">
      <c r="A6" s="733" t="s">
        <v>1992</v>
      </c>
      <c r="B6" s="294">
        <v>3000</v>
      </c>
      <c r="C6" s="696">
        <f>'Revenues 9-14'!C173</f>
        <v>120669</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3" t="s">
        <v>1993</v>
      </c>
      <c r="B7" s="294">
        <v>4000</v>
      </c>
      <c r="C7" s="696">
        <f>'Revenues 9-14'!C274</f>
        <v>62998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313457</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18" t="s">
        <v>348</v>
      </c>
      <c r="B9" s="457">
        <v>3998</v>
      </c>
      <c r="C9" s="688">
        <v>0</v>
      </c>
      <c r="D9" s="490"/>
      <c r="E9" s="419"/>
      <c r="F9" s="419"/>
      <c r="G9" s="700"/>
      <c r="H9" s="419"/>
      <c r="I9" s="495" t="s">
        <v>1390</v>
      </c>
      <c r="J9" s="436"/>
      <c r="K9" s="419"/>
      <c r="L9" s="39"/>
    </row>
    <row r="10" spans="1:13" s="48" customFormat="1" ht="13.5" thickBot="1" x14ac:dyDescent="0.25">
      <c r="A10" s="465" t="s">
        <v>1394</v>
      </c>
      <c r="B10" s="458"/>
      <c r="C10" s="486">
        <f>SUM(C8:C9)</f>
        <v>313457</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5" t="s">
        <v>1398</v>
      </c>
      <c r="B11" s="1926"/>
      <c r="C11" s="1898"/>
      <c r="D11" s="1899"/>
      <c r="E11" s="1899"/>
      <c r="F11" s="1899"/>
      <c r="G11" s="1899"/>
      <c r="H11" s="1899"/>
      <c r="I11" s="1899"/>
      <c r="J11" s="1899"/>
      <c r="K11" s="1900"/>
      <c r="L11" s="504"/>
    </row>
    <row r="12" spans="1:13" x14ac:dyDescent="0.2">
      <c r="A12" s="733" t="s">
        <v>535</v>
      </c>
      <c r="B12" s="294">
        <v>1000</v>
      </c>
      <c r="C12" s="695">
        <f>'Expenditures 15-22'!K33</f>
        <v>124180</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82512</v>
      </c>
      <c r="D13" s="696">
        <f>'Expenditures 15-22'!K129</f>
        <v>0</v>
      </c>
      <c r="E13" s="483" t="s">
        <v>1390</v>
      </c>
      <c r="F13" s="696">
        <f>'Expenditures 15-22'!K178</f>
        <v>0</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142023</v>
      </c>
      <c r="D15" s="696">
        <f>'Expenditures 15-22'!K138</f>
        <v>0</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348715</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0</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348715</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7">
        <f>C8-C17</f>
        <v>-35258</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7" t="s">
        <v>698</v>
      </c>
      <c r="B21" s="1928"/>
      <c r="C21" s="1898"/>
      <c r="D21" s="1899"/>
      <c r="E21" s="1899"/>
      <c r="F21" s="1899"/>
      <c r="G21" s="1899"/>
      <c r="H21" s="1899"/>
      <c r="I21" s="1899"/>
      <c r="J21" s="1899"/>
      <c r="K21" s="1900"/>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99" t="s">
        <v>700</v>
      </c>
      <c r="B78" s="2200"/>
      <c r="C78" s="444">
        <f t="shared" ref="C78:K78" si="9">C20+C77</f>
        <v>-35258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19" t="s">
        <v>1933</v>
      </c>
      <c r="B79" s="461"/>
      <c r="C79" s="436">
        <v>62656</v>
      </c>
      <c r="D79" s="436">
        <v>0</v>
      </c>
      <c r="E79" s="436">
        <v>0</v>
      </c>
      <c r="F79" s="436">
        <v>0</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1934</v>
      </c>
      <c r="B81" s="458"/>
      <c r="C81" s="486">
        <f>(SUM(C78:C80))</f>
        <v>27398</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-35258</v>
      </c>
      <c r="D82" s="1132">
        <f t="shared" ref="D82:K82" si="11">(D81-D79)</f>
        <v>0</v>
      </c>
      <c r="E82" s="1132">
        <f t="shared" si="11"/>
        <v>0</v>
      </c>
      <c r="F82" s="1132">
        <f t="shared" si="11"/>
        <v>0</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-1.2868822541791372</v>
      </c>
      <c r="D83" s="1133" t="e">
        <f t="shared" ref="D83:K83" si="12">D82/D81</f>
        <v>#DIV/0!</v>
      </c>
      <c r="E83" s="1133" t="e">
        <f t="shared" si="12"/>
        <v>#DIV/0!</v>
      </c>
      <c r="F83" s="1133" t="e">
        <f t="shared" si="12"/>
        <v>#DIV/0!</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1973</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70">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70">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0</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0</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4" t="s">
        <v>314</v>
      </c>
      <c r="B41" s="1870">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70">
        <v>1500</v>
      </c>
      <c r="C64" s="434"/>
      <c r="D64" s="434"/>
      <c r="E64" s="434"/>
      <c r="F64" s="434"/>
      <c r="G64" s="434"/>
      <c r="H64" s="434"/>
      <c r="I64" s="434"/>
      <c r="J64" s="434"/>
      <c r="K64" s="434"/>
    </row>
    <row r="65" spans="1:11" ht="12.75" customHeight="1" x14ac:dyDescent="0.2">
      <c r="A65" s="912" t="s">
        <v>646</v>
      </c>
      <c r="B65" s="40">
        <v>1510</v>
      </c>
      <c r="C65" s="413">
        <v>0</v>
      </c>
      <c r="D65" s="413">
        <v>0</v>
      </c>
      <c r="E65" s="413">
        <v>0</v>
      </c>
      <c r="F65" s="437">
        <v>0</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4" t="s">
        <v>534</v>
      </c>
      <c r="B68" s="1871">
        <v>1600</v>
      </c>
      <c r="C68" s="487"/>
      <c r="D68" s="434"/>
      <c r="E68" s="434"/>
      <c r="F68" s="434"/>
      <c r="G68" s="434"/>
      <c r="H68" s="434"/>
      <c r="I68" s="434"/>
      <c r="J68" s="434"/>
      <c r="K68" s="434"/>
    </row>
    <row r="69" spans="1:11" ht="12.75" customHeight="1" x14ac:dyDescent="0.2">
      <c r="A69" s="912" t="s">
        <v>771</v>
      </c>
      <c r="B69" s="40">
        <v>1611</v>
      </c>
      <c r="C69" s="413">
        <v>0</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0</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4" t="s">
        <v>1049</v>
      </c>
      <c r="B76" s="1871">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71">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71">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0</v>
      </c>
      <c r="D98" s="413">
        <v>0</v>
      </c>
      <c r="E98" s="491"/>
      <c r="F98" s="413">
        <v>0</v>
      </c>
      <c r="G98" s="491"/>
      <c r="H98" s="491"/>
      <c r="I98" s="698"/>
      <c r="J98" s="491"/>
      <c r="K98" s="491"/>
    </row>
    <row r="99" spans="1:12" ht="12.75" customHeight="1" x14ac:dyDescent="0.2">
      <c r="A99" s="912" t="s">
        <v>982</v>
      </c>
      <c r="B99" s="40">
        <v>1950</v>
      </c>
      <c r="C99" s="492">
        <v>0</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0</v>
      </c>
      <c r="D104" s="413">
        <v>0</v>
      </c>
      <c r="E104" s="419">
        <v>0</v>
      </c>
      <c r="F104" s="437">
        <v>0</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1807</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0</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90">
        <v>129790</v>
      </c>
      <c r="D111" s="419">
        <v>0</v>
      </c>
      <c r="E111" s="493"/>
      <c r="F111" s="419">
        <v>0</v>
      </c>
      <c r="G111" s="419">
        <v>0</v>
      </c>
      <c r="H111" s="493"/>
      <c r="I111" s="434"/>
      <c r="J111" s="434"/>
      <c r="K111" s="434"/>
    </row>
    <row r="112" spans="1:12" ht="12.75" customHeight="1" x14ac:dyDescent="0.2">
      <c r="A112" s="912" t="s">
        <v>985</v>
      </c>
      <c r="B112" s="40">
        <v>2200</v>
      </c>
      <c r="C112" s="484">
        <v>0</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129790</v>
      </c>
      <c r="D114" s="917">
        <f>SUM(D111:D113)</f>
        <v>0</v>
      </c>
      <c r="E114" s="493" t="s">
        <v>1390</v>
      </c>
      <c r="F114" s="917">
        <f>SUM(F111:F113)</f>
        <v>0</v>
      </c>
      <c r="G114" s="917">
        <f>SUM(G111:G113)</f>
        <v>0</v>
      </c>
      <c r="H114" s="493"/>
      <c r="I114" s="434"/>
      <c r="J114" s="434"/>
      <c r="K114" s="434"/>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1964</v>
      </c>
      <c r="B116" s="1873"/>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1963</v>
      </c>
      <c r="B122" s="1872"/>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1838</v>
      </c>
      <c r="B125" s="262">
        <v>3105</v>
      </c>
      <c r="C125" s="413">
        <v>0</v>
      </c>
      <c r="D125" s="493"/>
      <c r="E125" s="434"/>
      <c r="F125" s="413">
        <v>0</v>
      </c>
      <c r="G125" s="434"/>
      <c r="H125" s="434"/>
      <c r="I125" s="434"/>
      <c r="J125" s="434"/>
      <c r="K125" s="434"/>
    </row>
    <row r="126" spans="1:11" ht="12.75" customHeight="1" x14ac:dyDescent="0.2">
      <c r="A126" s="912" t="s">
        <v>1035</v>
      </c>
      <c r="B126" s="262">
        <v>3110</v>
      </c>
      <c r="C126" s="484">
        <v>0</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1839</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120669</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120669</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0</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1840</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1841</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203" t="s">
        <v>466</v>
      </c>
      <c r="B172" s="2204"/>
      <c r="C172" s="923">
        <f t="shared" ref="C172:K172" si="6">SUM(C131,C140,C144,C145:C149,C154,C155:C170,C171)</f>
        <v>120669</v>
      </c>
      <c r="D172" s="923">
        <f t="shared" si="6"/>
        <v>0</v>
      </c>
      <c r="E172" s="923">
        <f t="shared" si="6"/>
        <v>0</v>
      </c>
      <c r="F172" s="923">
        <f t="shared" si="6"/>
        <v>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120669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05" t="s">
        <v>1965</v>
      </c>
      <c r="B175" s="2206"/>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211" t="s">
        <v>921</v>
      </c>
      <c r="B178" s="2212"/>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09" t="s">
        <v>1966</v>
      </c>
      <c r="B179" s="2210"/>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211" t="s">
        <v>922</v>
      </c>
      <c r="B184" s="2212"/>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09" t="s">
        <v>1967</v>
      </c>
      <c r="B185" s="2210"/>
      <c r="C185" s="501"/>
      <c r="D185" s="435"/>
      <c r="E185" s="495"/>
      <c r="F185" s="435"/>
      <c r="G185" s="435"/>
      <c r="H185" s="434"/>
      <c r="I185" s="434"/>
      <c r="J185" s="434"/>
      <c r="K185" s="434"/>
    </row>
    <row r="186" spans="1:11" ht="15" customHeight="1" x14ac:dyDescent="0.2">
      <c r="A186" s="928" t="s">
        <v>1842</v>
      </c>
      <c r="B186" s="742"/>
      <c r="C186" s="496"/>
      <c r="D186" s="432"/>
      <c r="E186" s="495"/>
      <c r="F186" s="432"/>
      <c r="G186" s="432"/>
      <c r="H186" s="434"/>
      <c r="I186" s="434"/>
      <c r="J186" s="434"/>
      <c r="K186" s="434"/>
    </row>
    <row r="187" spans="1:11" ht="12.75" customHeight="1" x14ac:dyDescent="0.2">
      <c r="A187" s="912" t="s">
        <v>1843</v>
      </c>
      <c r="B187" s="40">
        <v>4100</v>
      </c>
      <c r="C187" s="490">
        <v>0</v>
      </c>
      <c r="D187" s="419">
        <v>0</v>
      </c>
      <c r="E187" s="493"/>
      <c r="F187" s="419">
        <v>0</v>
      </c>
      <c r="G187" s="419">
        <v>0</v>
      </c>
      <c r="H187" s="434"/>
      <c r="I187" s="434"/>
      <c r="J187" s="434"/>
      <c r="K187" s="434"/>
    </row>
    <row r="188" spans="1:11" ht="12.75" customHeight="1" x14ac:dyDescent="0.2">
      <c r="A188" s="912" t="s">
        <v>1844</v>
      </c>
      <c r="B188" s="40">
        <v>4105</v>
      </c>
      <c r="C188" s="484">
        <v>0</v>
      </c>
      <c r="D188" s="413">
        <v>0</v>
      </c>
      <c r="E188" s="493"/>
      <c r="F188" s="413">
        <v>0</v>
      </c>
      <c r="G188" s="413">
        <v>0</v>
      </c>
      <c r="H188" s="434"/>
      <c r="I188" s="434"/>
      <c r="J188" s="434"/>
      <c r="K188" s="434"/>
    </row>
    <row r="189" spans="1:11" ht="12.75" customHeight="1" x14ac:dyDescent="0.2">
      <c r="A189" s="912" t="s">
        <v>1845</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1846</v>
      </c>
      <c r="B193" s="40">
        <v>4200</v>
      </c>
      <c r="C193" s="437">
        <v>0</v>
      </c>
      <c r="D193" s="434"/>
      <c r="E193" s="493"/>
      <c r="F193" s="487"/>
      <c r="G193" s="513">
        <v>0</v>
      </c>
      <c r="H193" s="434"/>
      <c r="I193" s="434"/>
      <c r="J193" s="434"/>
      <c r="K193" s="434"/>
    </row>
    <row r="194" spans="1:11" ht="12.75" customHeight="1" x14ac:dyDescent="0.2">
      <c r="A194" s="912" t="s">
        <v>1248</v>
      </c>
      <c r="B194" s="40">
        <v>4210</v>
      </c>
      <c r="C194" s="413">
        <v>0</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1847</v>
      </c>
      <c r="B197" s="40">
        <v>4225</v>
      </c>
      <c r="C197" s="484">
        <v>0</v>
      </c>
      <c r="D197" s="434"/>
      <c r="E197" s="493"/>
      <c r="F197" s="434"/>
      <c r="G197" s="513">
        <v>0</v>
      </c>
      <c r="H197" s="434"/>
      <c r="I197" s="434"/>
      <c r="J197" s="434"/>
      <c r="K197" s="434"/>
    </row>
    <row r="198" spans="1:11" ht="12.75" customHeight="1" x14ac:dyDescent="0.2">
      <c r="A198" s="912" t="s">
        <v>1848</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1849</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0</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1850</v>
      </c>
      <c r="B220" s="158">
        <v>4620</v>
      </c>
      <c r="C220" s="484">
        <v>0</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62998</v>
      </c>
      <c r="D226" s="413">
        <v>0</v>
      </c>
      <c r="E226" s="434"/>
      <c r="F226" s="434"/>
      <c r="G226" s="413">
        <v>0</v>
      </c>
      <c r="H226" s="434"/>
      <c r="I226" s="434"/>
      <c r="J226" s="434"/>
      <c r="K226" s="434"/>
    </row>
    <row r="227" spans="1:11" ht="12.75" customHeight="1" x14ac:dyDescent="0.2">
      <c r="A227" s="912" t="s">
        <v>70</v>
      </c>
      <c r="B227" s="40">
        <v>4799</v>
      </c>
      <c r="C227" s="484">
        <v>0</v>
      </c>
      <c r="D227" s="413">
        <v>0</v>
      </c>
      <c r="E227" s="434"/>
      <c r="F227" s="434"/>
      <c r="G227" s="413">
        <v>0</v>
      </c>
      <c r="H227" s="434"/>
      <c r="I227" s="434"/>
      <c r="J227" s="434"/>
      <c r="K227" s="434"/>
    </row>
    <row r="228" spans="1:11" ht="12.75" customHeight="1" thickBot="1" x14ac:dyDescent="0.25">
      <c r="A228" s="739" t="s">
        <v>1282</v>
      </c>
      <c r="B228" s="514"/>
      <c r="C228" s="485">
        <f>SUM(C226:C227)</f>
        <v>62998</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1851</v>
      </c>
      <c r="B258" s="743">
        <v>4880</v>
      </c>
      <c r="C258" s="492">
        <v>0</v>
      </c>
      <c r="D258" s="437">
        <v>0</v>
      </c>
      <c r="E258" s="437">
        <v>0</v>
      </c>
      <c r="F258" s="437">
        <v>0</v>
      </c>
      <c r="G258" s="437">
        <v>0</v>
      </c>
      <c r="H258" s="437">
        <v>0</v>
      </c>
      <c r="I258" s="434"/>
      <c r="J258" s="437">
        <v>0</v>
      </c>
      <c r="K258" s="437">
        <v>0</v>
      </c>
    </row>
    <row r="259" spans="1:11" ht="12.75" customHeight="1" thickBot="1" x14ac:dyDescent="0.25">
      <c r="A259" s="1882" t="s">
        <v>893</v>
      </c>
      <c r="B259" s="1883"/>
      <c r="C259" s="1789">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80" t="s">
        <v>1792</v>
      </c>
      <c r="B260" s="1881">
        <v>4901</v>
      </c>
      <c r="C260" s="1790">
        <v>0</v>
      </c>
      <c r="D260" s="483"/>
      <c r="E260" s="434"/>
      <c r="F260" s="434"/>
      <c r="G260" s="434"/>
      <c r="H260" s="434"/>
      <c r="I260" s="434"/>
      <c r="J260" s="434"/>
      <c r="K260" s="434"/>
    </row>
    <row r="261" spans="1:11" ht="12.75" customHeight="1" thickTop="1" thickBot="1" x14ac:dyDescent="0.25">
      <c r="A261" s="1784" t="s">
        <v>1866</v>
      </c>
      <c r="B261" s="1785">
        <v>4902</v>
      </c>
      <c r="C261" s="1783">
        <v>0</v>
      </c>
      <c r="D261" s="425">
        <v>0</v>
      </c>
      <c r="E261" s="483"/>
      <c r="F261" s="1758">
        <v>0</v>
      </c>
      <c r="G261" s="1758">
        <v>0</v>
      </c>
      <c r="H261" s="483"/>
      <c r="I261" s="434"/>
      <c r="J261" s="483"/>
      <c r="K261" s="483"/>
    </row>
    <row r="262" spans="1:11" ht="12.75" customHeight="1" thickTop="1" thickBot="1" x14ac:dyDescent="0.25">
      <c r="A262" s="911" t="s">
        <v>1283</v>
      </c>
      <c r="B262" s="42">
        <v>4904</v>
      </c>
      <c r="C262" s="1719">
        <v>0</v>
      </c>
      <c r="D262" s="1783">
        <v>0</v>
      </c>
      <c r="E262" s="483"/>
      <c r="F262" s="487"/>
      <c r="G262" s="1783">
        <v>0</v>
      </c>
      <c r="H262" s="483"/>
      <c r="I262" s="434"/>
      <c r="J262" s="434"/>
      <c r="K262" s="434"/>
    </row>
    <row r="263" spans="1:11" ht="12.75" customHeight="1" thickTop="1" thickBot="1" x14ac:dyDescent="0.25">
      <c r="A263" s="912" t="s">
        <v>1852</v>
      </c>
      <c r="B263" s="40">
        <v>4905</v>
      </c>
      <c r="C263" s="424">
        <v>0</v>
      </c>
      <c r="D263" s="434"/>
      <c r="E263" s="434"/>
      <c r="F263" s="427">
        <v>0</v>
      </c>
      <c r="G263" s="424">
        <v>0</v>
      </c>
      <c r="H263" s="434"/>
      <c r="I263" s="434"/>
      <c r="J263" s="434"/>
      <c r="K263" s="434"/>
    </row>
    <row r="264" spans="1:11" ht="12.75" customHeight="1" thickTop="1" thickBot="1" x14ac:dyDescent="0.25">
      <c r="A264" s="912" t="s">
        <v>1853</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0</v>
      </c>
      <c r="D270" s="425">
        <v>0</v>
      </c>
      <c r="E270" s="434"/>
      <c r="F270" s="425">
        <v>0</v>
      </c>
      <c r="G270" s="425">
        <v>0</v>
      </c>
      <c r="H270" s="434"/>
      <c r="I270" s="434"/>
      <c r="J270" s="434"/>
      <c r="K270" s="434"/>
    </row>
    <row r="271" spans="1:11" ht="12.75" customHeight="1" thickTop="1" thickBot="1" x14ac:dyDescent="0.25">
      <c r="A271" s="912" t="s">
        <v>443</v>
      </c>
      <c r="B271" s="40">
        <v>4992</v>
      </c>
      <c r="C271" s="498">
        <v>0</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0</v>
      </c>
      <c r="D272" s="425">
        <v>0</v>
      </c>
      <c r="E272" s="434"/>
      <c r="F272" s="425">
        <v>0</v>
      </c>
      <c r="G272" s="425">
        <v>0</v>
      </c>
      <c r="H272" s="443">
        <v>0</v>
      </c>
      <c r="I272" s="434"/>
      <c r="J272" s="434"/>
      <c r="K272" s="443">
        <v>0</v>
      </c>
    </row>
    <row r="273" spans="1:11" ht="23.25" customHeight="1" thickTop="1" thickBot="1" x14ac:dyDescent="0.25">
      <c r="A273" s="2207" t="s">
        <v>1779</v>
      </c>
      <c r="B273" s="2208"/>
      <c r="C273" s="494">
        <f t="shared" ref="C273:H273" si="10">SUM(C191,C201,C211,C216,C224,C228,C229,C259:C272)</f>
        <v>62998</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62998</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313457</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1"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17" t="s">
        <v>338</v>
      </c>
      <c r="B3" s="2218"/>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60"/>
      <c r="J4" s="1915"/>
      <c r="K4" s="1916"/>
      <c r="L4" s="1915"/>
      <c r="M4" s="904"/>
      <c r="N4" s="904"/>
    </row>
    <row r="5" spans="1:14" x14ac:dyDescent="0.2">
      <c r="A5" s="1812" t="s">
        <v>1137</v>
      </c>
      <c r="B5" s="267">
        <v>1100</v>
      </c>
      <c r="C5" s="413">
        <v>0</v>
      </c>
      <c r="D5" s="413">
        <v>0</v>
      </c>
      <c r="E5" s="413">
        <v>0</v>
      </c>
      <c r="F5" s="413">
        <v>0</v>
      </c>
      <c r="G5" s="413">
        <v>0</v>
      </c>
      <c r="H5" s="413">
        <v>0</v>
      </c>
      <c r="I5" s="437">
        <v>0</v>
      </c>
      <c r="J5" s="437">
        <v>0</v>
      </c>
      <c r="K5" s="415">
        <f>SUM(C5:J5)</f>
        <v>0</v>
      </c>
      <c r="L5" s="413">
        <v>0</v>
      </c>
    </row>
    <row r="6" spans="1:14" x14ac:dyDescent="0.2">
      <c r="A6" s="1812" t="s">
        <v>1810</v>
      </c>
      <c r="B6" s="267" t="s">
        <v>1808</v>
      </c>
      <c r="C6" s="508"/>
      <c r="D6" s="508"/>
      <c r="E6" s="413">
        <v>0</v>
      </c>
      <c r="F6" s="508"/>
      <c r="G6" s="508"/>
      <c r="H6" s="508"/>
      <c r="I6" s="508"/>
      <c r="J6" s="508"/>
      <c r="K6" s="415">
        <f>SUM(C6,E6)</f>
        <v>0</v>
      </c>
      <c r="L6" s="440">
        <v>0</v>
      </c>
    </row>
    <row r="7" spans="1:14" x14ac:dyDescent="0.2">
      <c r="A7" s="1812"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2" t="s">
        <v>172</v>
      </c>
      <c r="B8" s="267">
        <v>1200</v>
      </c>
      <c r="C8" s="413">
        <v>0</v>
      </c>
      <c r="D8" s="413">
        <v>0</v>
      </c>
      <c r="E8" s="413">
        <v>0</v>
      </c>
      <c r="F8" s="413">
        <v>0</v>
      </c>
      <c r="G8" s="413">
        <v>0</v>
      </c>
      <c r="H8" s="413">
        <v>0</v>
      </c>
      <c r="I8" s="437">
        <v>0</v>
      </c>
      <c r="J8" s="437">
        <v>0</v>
      </c>
      <c r="K8" s="415">
        <f t="shared" si="0"/>
        <v>0</v>
      </c>
      <c r="L8" s="413">
        <v>0</v>
      </c>
    </row>
    <row r="9" spans="1:14" x14ac:dyDescent="0.2">
      <c r="A9" s="1812" t="s">
        <v>838</v>
      </c>
      <c r="B9" s="267" t="s">
        <v>1144</v>
      </c>
      <c r="C9" s="437">
        <v>0</v>
      </c>
      <c r="D9" s="437">
        <v>0</v>
      </c>
      <c r="E9" s="437">
        <v>0</v>
      </c>
      <c r="F9" s="437">
        <v>0</v>
      </c>
      <c r="G9" s="437">
        <v>0</v>
      </c>
      <c r="H9" s="437">
        <v>0</v>
      </c>
      <c r="I9" s="437">
        <v>0</v>
      </c>
      <c r="J9" s="437">
        <v>0</v>
      </c>
      <c r="K9" s="415">
        <f t="shared" si="0"/>
        <v>0</v>
      </c>
      <c r="L9" s="413">
        <v>0</v>
      </c>
    </row>
    <row r="10" spans="1:14" x14ac:dyDescent="0.2">
      <c r="A10" s="1812" t="s">
        <v>839</v>
      </c>
      <c r="B10" s="267">
        <v>1250</v>
      </c>
      <c r="C10" s="413">
        <v>0</v>
      </c>
      <c r="D10" s="413">
        <v>0</v>
      </c>
      <c r="E10" s="413">
        <v>0</v>
      </c>
      <c r="F10" s="413">
        <v>0</v>
      </c>
      <c r="G10" s="413">
        <v>0</v>
      </c>
      <c r="H10" s="413">
        <v>0</v>
      </c>
      <c r="I10" s="437">
        <v>0</v>
      </c>
      <c r="J10" s="437">
        <v>0</v>
      </c>
      <c r="K10" s="415">
        <f t="shared" si="0"/>
        <v>0</v>
      </c>
      <c r="L10" s="413">
        <v>0</v>
      </c>
    </row>
    <row r="11" spans="1:14" x14ac:dyDescent="0.2">
      <c r="A11" s="1812" t="s">
        <v>1346</v>
      </c>
      <c r="B11" s="267" t="s">
        <v>169</v>
      </c>
      <c r="C11" s="437">
        <v>0</v>
      </c>
      <c r="D11" s="437">
        <v>0</v>
      </c>
      <c r="E11" s="437">
        <v>0</v>
      </c>
      <c r="F11" s="437">
        <v>0</v>
      </c>
      <c r="G11" s="437">
        <v>0</v>
      </c>
      <c r="H11" s="437">
        <v>0</v>
      </c>
      <c r="I11" s="437">
        <v>0</v>
      </c>
      <c r="J11" s="437">
        <v>0</v>
      </c>
      <c r="K11" s="415">
        <f t="shared" si="0"/>
        <v>0</v>
      </c>
      <c r="L11" s="413">
        <v>0</v>
      </c>
    </row>
    <row r="12" spans="1:14" x14ac:dyDescent="0.2">
      <c r="A12" s="1812" t="s">
        <v>1138</v>
      </c>
      <c r="B12" s="267">
        <v>1300</v>
      </c>
      <c r="C12" s="413">
        <v>0</v>
      </c>
      <c r="D12" s="413">
        <v>0</v>
      </c>
      <c r="E12" s="413">
        <v>0</v>
      </c>
      <c r="F12" s="413">
        <v>0</v>
      </c>
      <c r="G12" s="413">
        <v>0</v>
      </c>
      <c r="H12" s="413">
        <v>0</v>
      </c>
      <c r="I12" s="437">
        <v>0</v>
      </c>
      <c r="J12" s="437">
        <v>0</v>
      </c>
      <c r="K12" s="415">
        <f t="shared" si="0"/>
        <v>0</v>
      </c>
      <c r="L12" s="413">
        <v>0</v>
      </c>
    </row>
    <row r="13" spans="1:14" x14ac:dyDescent="0.2">
      <c r="A13" s="1812" t="s">
        <v>840</v>
      </c>
      <c r="B13" s="267">
        <v>1400</v>
      </c>
      <c r="C13" s="413">
        <v>0</v>
      </c>
      <c r="D13" s="413">
        <v>0</v>
      </c>
      <c r="E13" s="413">
        <v>4585</v>
      </c>
      <c r="F13" s="413">
        <v>26304</v>
      </c>
      <c r="G13" s="413">
        <v>93291</v>
      </c>
      <c r="H13" s="413">
        <v>0</v>
      </c>
      <c r="I13" s="437">
        <v>0</v>
      </c>
      <c r="J13" s="437">
        <v>0</v>
      </c>
      <c r="K13" s="415">
        <f t="shared" si="0"/>
        <v>124180</v>
      </c>
      <c r="L13" s="413">
        <v>93256</v>
      </c>
    </row>
    <row r="14" spans="1:14" x14ac:dyDescent="0.2">
      <c r="A14" s="1812" t="s">
        <v>1139</v>
      </c>
      <c r="B14" s="267">
        <v>1500</v>
      </c>
      <c r="C14" s="413">
        <v>0</v>
      </c>
      <c r="D14" s="413">
        <v>0</v>
      </c>
      <c r="E14" s="413">
        <v>0</v>
      </c>
      <c r="F14" s="413">
        <v>0</v>
      </c>
      <c r="G14" s="413">
        <v>0</v>
      </c>
      <c r="H14" s="413">
        <v>0</v>
      </c>
      <c r="I14" s="437">
        <v>0</v>
      </c>
      <c r="J14" s="437">
        <v>0</v>
      </c>
      <c r="K14" s="415">
        <f t="shared" si="0"/>
        <v>0</v>
      </c>
      <c r="L14" s="413">
        <v>0</v>
      </c>
    </row>
    <row r="15" spans="1:14" x14ac:dyDescent="0.2">
      <c r="A15" s="1812" t="s">
        <v>1140</v>
      </c>
      <c r="B15" s="267">
        <v>1600</v>
      </c>
      <c r="C15" s="413">
        <v>0</v>
      </c>
      <c r="D15" s="413">
        <v>0</v>
      </c>
      <c r="E15" s="413">
        <v>0</v>
      </c>
      <c r="F15" s="413">
        <v>0</v>
      </c>
      <c r="G15" s="413">
        <v>0</v>
      </c>
      <c r="H15" s="413">
        <v>0</v>
      </c>
      <c r="I15" s="437">
        <v>0</v>
      </c>
      <c r="J15" s="437">
        <v>0</v>
      </c>
      <c r="K15" s="415">
        <f t="shared" si="0"/>
        <v>0</v>
      </c>
      <c r="L15" s="413">
        <v>0</v>
      </c>
    </row>
    <row r="16" spans="1:14" x14ac:dyDescent="0.2">
      <c r="A16" s="1812" t="s">
        <v>1165</v>
      </c>
      <c r="B16" s="267" t="s">
        <v>503</v>
      </c>
      <c r="C16" s="413">
        <v>0</v>
      </c>
      <c r="D16" s="413">
        <v>0</v>
      </c>
      <c r="E16" s="413">
        <v>0</v>
      </c>
      <c r="F16" s="413">
        <v>0</v>
      </c>
      <c r="G16" s="413">
        <v>0</v>
      </c>
      <c r="H16" s="413">
        <v>0</v>
      </c>
      <c r="I16" s="437">
        <v>0</v>
      </c>
      <c r="J16" s="437">
        <v>0</v>
      </c>
      <c r="K16" s="415">
        <f t="shared" si="0"/>
        <v>0</v>
      </c>
      <c r="L16" s="413">
        <v>0</v>
      </c>
    </row>
    <row r="17" spans="1:12" x14ac:dyDescent="0.2">
      <c r="A17" s="1812" t="s">
        <v>841</v>
      </c>
      <c r="B17" s="267" t="s">
        <v>170</v>
      </c>
      <c r="C17" s="437">
        <v>0</v>
      </c>
      <c r="D17" s="437">
        <v>0</v>
      </c>
      <c r="E17" s="437">
        <v>0</v>
      </c>
      <c r="F17" s="437">
        <v>0</v>
      </c>
      <c r="G17" s="437">
        <v>0</v>
      </c>
      <c r="H17" s="437">
        <v>0</v>
      </c>
      <c r="I17" s="437">
        <v>0</v>
      </c>
      <c r="J17" s="437">
        <v>0</v>
      </c>
      <c r="K17" s="415">
        <f t="shared" si="0"/>
        <v>0</v>
      </c>
      <c r="L17" s="413">
        <v>0</v>
      </c>
    </row>
    <row r="18" spans="1:12" x14ac:dyDescent="0.2">
      <c r="A18" s="1812" t="s">
        <v>1285</v>
      </c>
      <c r="B18" s="267">
        <v>1800</v>
      </c>
      <c r="C18" s="413">
        <v>0</v>
      </c>
      <c r="D18" s="413">
        <v>0</v>
      </c>
      <c r="E18" s="413">
        <v>0</v>
      </c>
      <c r="F18" s="413">
        <v>0</v>
      </c>
      <c r="G18" s="413">
        <v>0</v>
      </c>
      <c r="H18" s="413">
        <v>0</v>
      </c>
      <c r="I18" s="437">
        <v>0</v>
      </c>
      <c r="J18" s="437">
        <v>0</v>
      </c>
      <c r="K18" s="415">
        <f t="shared" si="0"/>
        <v>0</v>
      </c>
      <c r="L18" s="413">
        <v>0</v>
      </c>
    </row>
    <row r="19" spans="1:12" x14ac:dyDescent="0.2">
      <c r="A19" s="1812" t="s">
        <v>141</v>
      </c>
      <c r="B19" s="267">
        <v>1900</v>
      </c>
      <c r="C19" s="413">
        <v>0</v>
      </c>
      <c r="D19" s="413">
        <v>0</v>
      </c>
      <c r="E19" s="413">
        <v>0</v>
      </c>
      <c r="F19" s="413">
        <v>0</v>
      </c>
      <c r="G19" s="413">
        <v>0</v>
      </c>
      <c r="H19" s="413">
        <v>0</v>
      </c>
      <c r="I19" s="437">
        <v>0</v>
      </c>
      <c r="J19" s="437">
        <v>0</v>
      </c>
      <c r="K19" s="415">
        <f t="shared" si="0"/>
        <v>0</v>
      </c>
      <c r="L19" s="413">
        <v>0</v>
      </c>
    </row>
    <row r="20" spans="1:12" x14ac:dyDescent="0.2">
      <c r="A20" s="1813" t="s">
        <v>855</v>
      </c>
      <c r="B20" s="292" t="s">
        <v>842</v>
      </c>
      <c r="C20" s="508"/>
      <c r="D20" s="508"/>
      <c r="E20" s="508"/>
      <c r="F20" s="508"/>
      <c r="G20" s="508"/>
      <c r="H20" s="691">
        <v>0</v>
      </c>
      <c r="I20" s="414"/>
      <c r="J20" s="482"/>
      <c r="K20" s="415">
        <f t="shared" si="0"/>
        <v>0</v>
      </c>
      <c r="L20" s="440">
        <v>0</v>
      </c>
    </row>
    <row r="21" spans="1:12" x14ac:dyDescent="0.2">
      <c r="A21" s="1813" t="s">
        <v>856</v>
      </c>
      <c r="B21" s="292" t="s">
        <v>843</v>
      </c>
      <c r="C21" s="508"/>
      <c r="D21" s="508"/>
      <c r="E21" s="508"/>
      <c r="F21" s="508"/>
      <c r="G21" s="508"/>
      <c r="H21" s="691">
        <v>0</v>
      </c>
      <c r="I21" s="414"/>
      <c r="J21" s="508"/>
      <c r="K21" s="415">
        <f t="shared" si="0"/>
        <v>0</v>
      </c>
      <c r="L21" s="440">
        <v>0</v>
      </c>
    </row>
    <row r="22" spans="1:12" x14ac:dyDescent="0.2">
      <c r="A22" s="1813" t="s">
        <v>857</v>
      </c>
      <c r="B22" s="292" t="s">
        <v>844</v>
      </c>
      <c r="C22" s="508"/>
      <c r="D22" s="508"/>
      <c r="E22" s="508"/>
      <c r="F22" s="508"/>
      <c r="G22" s="508"/>
      <c r="H22" s="691">
        <v>0</v>
      </c>
      <c r="I22" s="414"/>
      <c r="J22" s="508"/>
      <c r="K22" s="415">
        <f t="shared" si="0"/>
        <v>0</v>
      </c>
      <c r="L22" s="440">
        <v>0</v>
      </c>
    </row>
    <row r="23" spans="1:12" x14ac:dyDescent="0.2">
      <c r="A23" s="1813" t="s">
        <v>858</v>
      </c>
      <c r="B23" s="292" t="s">
        <v>845</v>
      </c>
      <c r="C23" s="508"/>
      <c r="D23" s="508"/>
      <c r="E23" s="508"/>
      <c r="F23" s="508"/>
      <c r="G23" s="508"/>
      <c r="H23" s="691">
        <v>0</v>
      </c>
      <c r="I23" s="414"/>
      <c r="J23" s="508"/>
      <c r="K23" s="415">
        <f t="shared" si="0"/>
        <v>0</v>
      </c>
      <c r="L23" s="440">
        <v>0</v>
      </c>
    </row>
    <row r="24" spans="1:12" ht="12.75" customHeight="1" x14ac:dyDescent="0.2">
      <c r="A24" s="1813" t="s">
        <v>859</v>
      </c>
      <c r="B24" s="292" t="s">
        <v>846</v>
      </c>
      <c r="C24" s="508"/>
      <c r="D24" s="508"/>
      <c r="E24" s="508"/>
      <c r="F24" s="508"/>
      <c r="G24" s="508"/>
      <c r="H24" s="691">
        <v>0</v>
      </c>
      <c r="I24" s="414"/>
      <c r="J24" s="508"/>
      <c r="K24" s="415">
        <f t="shared" si="0"/>
        <v>0</v>
      </c>
      <c r="L24" s="440">
        <v>0</v>
      </c>
    </row>
    <row r="25" spans="1:12" ht="12.75" customHeight="1" x14ac:dyDescent="0.2">
      <c r="A25" s="1813" t="s">
        <v>940</v>
      </c>
      <c r="B25" s="292" t="s">
        <v>847</v>
      </c>
      <c r="C25" s="508"/>
      <c r="D25" s="508"/>
      <c r="E25" s="508"/>
      <c r="F25" s="508"/>
      <c r="G25" s="508"/>
      <c r="H25" s="691">
        <v>0</v>
      </c>
      <c r="I25" s="414"/>
      <c r="J25" s="508"/>
      <c r="K25" s="415">
        <f t="shared" si="0"/>
        <v>0</v>
      </c>
      <c r="L25" s="440">
        <v>0</v>
      </c>
    </row>
    <row r="26" spans="1:12" x14ac:dyDescent="0.2">
      <c r="A26" s="1813" t="s">
        <v>726</v>
      </c>
      <c r="B26" s="292" t="s">
        <v>848</v>
      </c>
      <c r="C26" s="508"/>
      <c r="D26" s="508"/>
      <c r="E26" s="508"/>
      <c r="F26" s="508"/>
      <c r="G26" s="508"/>
      <c r="H26" s="691">
        <v>0</v>
      </c>
      <c r="I26" s="414"/>
      <c r="J26" s="508"/>
      <c r="K26" s="415">
        <f t="shared" si="0"/>
        <v>0</v>
      </c>
      <c r="L26" s="440">
        <v>0</v>
      </c>
    </row>
    <row r="27" spans="1:12" x14ac:dyDescent="0.2">
      <c r="A27" s="1813" t="s">
        <v>727</v>
      </c>
      <c r="B27" s="292" t="s">
        <v>849</v>
      </c>
      <c r="C27" s="508"/>
      <c r="D27" s="508"/>
      <c r="E27" s="508"/>
      <c r="F27" s="508"/>
      <c r="G27" s="508"/>
      <c r="H27" s="691">
        <v>0</v>
      </c>
      <c r="I27" s="414"/>
      <c r="J27" s="508"/>
      <c r="K27" s="415">
        <f t="shared" si="0"/>
        <v>0</v>
      </c>
      <c r="L27" s="440">
        <v>0</v>
      </c>
    </row>
    <row r="28" spans="1:12" x14ac:dyDescent="0.2">
      <c r="A28" s="1813" t="s">
        <v>157</v>
      </c>
      <c r="B28" s="292" t="s">
        <v>850</v>
      </c>
      <c r="C28" s="508"/>
      <c r="D28" s="508"/>
      <c r="E28" s="508"/>
      <c r="F28" s="508"/>
      <c r="G28" s="508"/>
      <c r="H28" s="691">
        <v>0</v>
      </c>
      <c r="I28" s="414"/>
      <c r="J28" s="508"/>
      <c r="K28" s="415">
        <f t="shared" si="0"/>
        <v>0</v>
      </c>
      <c r="L28" s="440">
        <v>0</v>
      </c>
    </row>
    <row r="29" spans="1:12" x14ac:dyDescent="0.2">
      <c r="A29" s="1813" t="s">
        <v>158</v>
      </c>
      <c r="B29" s="292" t="s">
        <v>851</v>
      </c>
      <c r="C29" s="508"/>
      <c r="D29" s="508"/>
      <c r="E29" s="508"/>
      <c r="F29" s="508"/>
      <c r="G29" s="508"/>
      <c r="H29" s="691">
        <v>0</v>
      </c>
      <c r="I29" s="414"/>
      <c r="J29" s="508"/>
      <c r="K29" s="415">
        <f t="shared" si="0"/>
        <v>0</v>
      </c>
      <c r="L29" s="440">
        <v>0</v>
      </c>
    </row>
    <row r="30" spans="1:12" x14ac:dyDescent="0.2">
      <c r="A30" s="1813" t="s">
        <v>159</v>
      </c>
      <c r="B30" s="292" t="s">
        <v>852</v>
      </c>
      <c r="C30" s="508"/>
      <c r="D30" s="508"/>
      <c r="E30" s="508"/>
      <c r="F30" s="508"/>
      <c r="G30" s="508"/>
      <c r="H30" s="691">
        <v>0</v>
      </c>
      <c r="I30" s="414"/>
      <c r="J30" s="508"/>
      <c r="K30" s="415">
        <f t="shared" si="0"/>
        <v>0</v>
      </c>
      <c r="L30" s="440">
        <v>0</v>
      </c>
    </row>
    <row r="31" spans="1:12" x14ac:dyDescent="0.2">
      <c r="A31" s="1813" t="s">
        <v>160</v>
      </c>
      <c r="B31" s="292" t="s">
        <v>853</v>
      </c>
      <c r="C31" s="508"/>
      <c r="D31" s="508"/>
      <c r="E31" s="508"/>
      <c r="F31" s="508"/>
      <c r="G31" s="508"/>
      <c r="H31" s="691">
        <v>0</v>
      </c>
      <c r="I31" s="414"/>
      <c r="J31" s="508"/>
      <c r="K31" s="415">
        <f t="shared" si="0"/>
        <v>0</v>
      </c>
      <c r="L31" s="440">
        <v>0</v>
      </c>
    </row>
    <row r="32" spans="1:12" x14ac:dyDescent="0.2">
      <c r="A32" s="1814"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0</v>
      </c>
      <c r="D33" s="416">
        <f t="shared" ref="D33:L33" si="1">SUM(D5:D32)</f>
        <v>0</v>
      </c>
      <c r="E33" s="416">
        <f t="shared" si="1"/>
        <v>4585</v>
      </c>
      <c r="F33" s="416">
        <f t="shared" si="1"/>
        <v>26304</v>
      </c>
      <c r="G33" s="416">
        <f t="shared" si="1"/>
        <v>93291</v>
      </c>
      <c r="H33" s="416">
        <f t="shared" si="1"/>
        <v>0</v>
      </c>
      <c r="I33" s="416">
        <f t="shared" si="1"/>
        <v>0</v>
      </c>
      <c r="J33" s="416">
        <f t="shared" si="1"/>
        <v>0</v>
      </c>
      <c r="K33" s="416">
        <f t="shared" si="1"/>
        <v>124180</v>
      </c>
      <c r="L33" s="416">
        <f t="shared" si="1"/>
        <v>93256</v>
      </c>
    </row>
    <row r="34" spans="1:14" s="26" customFormat="1" ht="18" customHeight="1" thickTop="1" x14ac:dyDescent="0.2">
      <c r="A34" s="1815" t="s">
        <v>49</v>
      </c>
      <c r="B34" s="1868" t="s">
        <v>668</v>
      </c>
      <c r="C34" s="417"/>
      <c r="D34" s="417"/>
      <c r="E34" s="417"/>
      <c r="F34" s="417"/>
      <c r="G34" s="417"/>
      <c r="H34" s="417"/>
      <c r="I34" s="414"/>
      <c r="J34" s="414"/>
      <c r="K34" s="414"/>
      <c r="L34" s="414"/>
      <c r="M34" s="905"/>
      <c r="N34" s="905"/>
    </row>
    <row r="35" spans="1:14" s="26" customFormat="1" ht="13.5" customHeight="1" x14ac:dyDescent="0.2">
      <c r="A35" s="1816" t="s">
        <v>694</v>
      </c>
      <c r="B35" s="208"/>
      <c r="C35" s="418"/>
      <c r="D35" s="418"/>
      <c r="E35" s="418"/>
      <c r="F35" s="418"/>
      <c r="G35" s="418"/>
      <c r="H35" s="418"/>
      <c r="I35" s="414"/>
      <c r="J35" s="414"/>
      <c r="K35" s="414"/>
      <c r="L35" s="414"/>
      <c r="M35" s="905"/>
      <c r="N35" s="905"/>
    </row>
    <row r="36" spans="1:14" x14ac:dyDescent="0.2">
      <c r="A36" s="1812" t="s">
        <v>1287</v>
      </c>
      <c r="B36" s="267">
        <v>2110</v>
      </c>
      <c r="C36" s="419">
        <v>0</v>
      </c>
      <c r="D36" s="419">
        <v>0</v>
      </c>
      <c r="E36" s="419">
        <v>0</v>
      </c>
      <c r="F36" s="419">
        <v>0</v>
      </c>
      <c r="G36" s="419">
        <v>0</v>
      </c>
      <c r="H36" s="419">
        <v>0</v>
      </c>
      <c r="I36" s="437">
        <v>0</v>
      </c>
      <c r="J36" s="437">
        <v>0</v>
      </c>
      <c r="K36" s="415">
        <f t="shared" ref="K36:K41" si="2">SUM(C36:J36)</f>
        <v>0</v>
      </c>
      <c r="L36" s="413">
        <v>0</v>
      </c>
    </row>
    <row r="37" spans="1:14" x14ac:dyDescent="0.2">
      <c r="A37" s="1812" t="s">
        <v>1288</v>
      </c>
      <c r="B37" s="267">
        <v>2120</v>
      </c>
      <c r="C37" s="413">
        <v>0</v>
      </c>
      <c r="D37" s="413">
        <v>0</v>
      </c>
      <c r="E37" s="413">
        <v>0</v>
      </c>
      <c r="F37" s="413">
        <v>0</v>
      </c>
      <c r="G37" s="413">
        <v>0</v>
      </c>
      <c r="H37" s="413">
        <v>0</v>
      </c>
      <c r="I37" s="437">
        <v>0</v>
      </c>
      <c r="J37" s="437">
        <v>0</v>
      </c>
      <c r="K37" s="415">
        <f t="shared" si="2"/>
        <v>0</v>
      </c>
      <c r="L37" s="413">
        <v>0</v>
      </c>
    </row>
    <row r="38" spans="1:14" x14ac:dyDescent="0.2">
      <c r="A38" s="1812" t="s">
        <v>222</v>
      </c>
      <c r="B38" s="267">
        <v>2130</v>
      </c>
      <c r="C38" s="413">
        <v>0</v>
      </c>
      <c r="D38" s="413">
        <v>0</v>
      </c>
      <c r="E38" s="413">
        <v>0</v>
      </c>
      <c r="F38" s="413">
        <v>0</v>
      </c>
      <c r="G38" s="413">
        <v>0</v>
      </c>
      <c r="H38" s="413">
        <v>0</v>
      </c>
      <c r="I38" s="437">
        <v>0</v>
      </c>
      <c r="J38" s="437">
        <v>0</v>
      </c>
      <c r="K38" s="415">
        <f t="shared" si="2"/>
        <v>0</v>
      </c>
      <c r="L38" s="413">
        <v>0</v>
      </c>
    </row>
    <row r="39" spans="1:14" x14ac:dyDescent="0.2">
      <c r="A39" s="1812" t="s">
        <v>223</v>
      </c>
      <c r="B39" s="267">
        <v>2140</v>
      </c>
      <c r="C39" s="413">
        <v>0</v>
      </c>
      <c r="D39" s="413">
        <v>0</v>
      </c>
      <c r="E39" s="413">
        <v>0</v>
      </c>
      <c r="F39" s="413">
        <v>0</v>
      </c>
      <c r="G39" s="413">
        <v>0</v>
      </c>
      <c r="H39" s="413">
        <v>0</v>
      </c>
      <c r="I39" s="437">
        <v>0</v>
      </c>
      <c r="J39" s="437">
        <v>0</v>
      </c>
      <c r="K39" s="415">
        <f t="shared" si="2"/>
        <v>0</v>
      </c>
      <c r="L39" s="413">
        <v>0</v>
      </c>
    </row>
    <row r="40" spans="1:14" x14ac:dyDescent="0.2">
      <c r="A40" s="1812" t="s">
        <v>224</v>
      </c>
      <c r="B40" s="267">
        <v>2150</v>
      </c>
      <c r="C40" s="413">
        <v>0</v>
      </c>
      <c r="D40" s="413">
        <v>0</v>
      </c>
      <c r="E40" s="413">
        <v>0</v>
      </c>
      <c r="F40" s="413">
        <v>0</v>
      </c>
      <c r="G40" s="413">
        <v>0</v>
      </c>
      <c r="H40" s="413">
        <v>0</v>
      </c>
      <c r="I40" s="437">
        <v>0</v>
      </c>
      <c r="J40" s="437">
        <v>0</v>
      </c>
      <c r="K40" s="415">
        <f t="shared" si="2"/>
        <v>0</v>
      </c>
      <c r="L40" s="413">
        <v>0</v>
      </c>
    </row>
    <row r="41" spans="1:14" x14ac:dyDescent="0.2">
      <c r="A41" s="1812" t="s">
        <v>1989</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17" t="s">
        <v>695</v>
      </c>
      <c r="B43" s="516"/>
      <c r="C43" s="420"/>
      <c r="D43" s="420"/>
      <c r="E43" s="420"/>
      <c r="F43" s="420"/>
      <c r="G43" s="420"/>
      <c r="H43" s="420"/>
      <c r="I43" s="414"/>
      <c r="J43" s="414"/>
      <c r="K43" s="420"/>
      <c r="L43" s="420"/>
    </row>
    <row r="44" spans="1:14" x14ac:dyDescent="0.2">
      <c r="A44" s="1812" t="s">
        <v>975</v>
      </c>
      <c r="B44" s="267">
        <v>2210</v>
      </c>
      <c r="C44" s="419">
        <v>2550</v>
      </c>
      <c r="D44" s="419">
        <v>37</v>
      </c>
      <c r="E44" s="419">
        <v>5999</v>
      </c>
      <c r="F44" s="419">
        <v>0</v>
      </c>
      <c r="G44" s="419">
        <v>0</v>
      </c>
      <c r="H44" s="419">
        <v>0</v>
      </c>
      <c r="I44" s="437">
        <v>0</v>
      </c>
      <c r="J44" s="437">
        <v>0</v>
      </c>
      <c r="K44" s="421">
        <f>SUM(C44:J44)</f>
        <v>8586</v>
      </c>
      <c r="L44" s="413">
        <v>11957</v>
      </c>
    </row>
    <row r="45" spans="1:14" x14ac:dyDescent="0.2">
      <c r="A45" s="1812" t="s">
        <v>976</v>
      </c>
      <c r="B45" s="267">
        <v>2220</v>
      </c>
      <c r="C45" s="413">
        <v>0</v>
      </c>
      <c r="D45" s="413">
        <v>0</v>
      </c>
      <c r="E45" s="413">
        <v>0</v>
      </c>
      <c r="F45" s="413">
        <v>0</v>
      </c>
      <c r="G45" s="413">
        <v>0</v>
      </c>
      <c r="H45" s="413">
        <v>0</v>
      </c>
      <c r="I45" s="437">
        <v>0</v>
      </c>
      <c r="J45" s="437">
        <v>0</v>
      </c>
      <c r="K45" s="421">
        <f>SUM(C45:J45)</f>
        <v>0</v>
      </c>
      <c r="L45" s="413">
        <v>0</v>
      </c>
    </row>
    <row r="46" spans="1:14" x14ac:dyDescent="0.2">
      <c r="A46" s="1812"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6" t="s">
        <v>660</v>
      </c>
      <c r="B47" s="469" t="s">
        <v>33</v>
      </c>
      <c r="C47" s="416">
        <f>SUM(C44:C46)</f>
        <v>2550</v>
      </c>
      <c r="D47" s="416">
        <f t="shared" ref="D47:K47" si="4">SUM(D44:D46)</f>
        <v>37</v>
      </c>
      <c r="E47" s="416">
        <f t="shared" si="4"/>
        <v>5999</v>
      </c>
      <c r="F47" s="416">
        <f t="shared" si="4"/>
        <v>0</v>
      </c>
      <c r="G47" s="416">
        <f t="shared" si="4"/>
        <v>0</v>
      </c>
      <c r="H47" s="416">
        <f t="shared" si="4"/>
        <v>0</v>
      </c>
      <c r="I47" s="416">
        <f t="shared" si="4"/>
        <v>0</v>
      </c>
      <c r="J47" s="416">
        <f t="shared" si="4"/>
        <v>0</v>
      </c>
      <c r="K47" s="416">
        <f t="shared" si="4"/>
        <v>8586</v>
      </c>
      <c r="L47" s="416">
        <f>SUM(L44:L46)</f>
        <v>11957</v>
      </c>
    </row>
    <row r="48" spans="1:14" ht="13.5" thickTop="1" x14ac:dyDescent="0.2">
      <c r="A48" s="1817" t="s">
        <v>714</v>
      </c>
      <c r="B48" s="516"/>
      <c r="C48" s="420"/>
      <c r="D48" s="420"/>
      <c r="E48" s="420"/>
      <c r="F48" s="420"/>
      <c r="G48" s="420"/>
      <c r="H48" s="420"/>
      <c r="I48" s="414"/>
      <c r="J48" s="414"/>
      <c r="K48" s="420"/>
      <c r="L48" s="420"/>
    </row>
    <row r="49" spans="1:14" x14ac:dyDescent="0.2">
      <c r="A49" s="1812" t="s">
        <v>978</v>
      </c>
      <c r="B49" s="267">
        <v>2310</v>
      </c>
      <c r="C49" s="419">
        <v>0</v>
      </c>
      <c r="D49" s="419">
        <v>0</v>
      </c>
      <c r="E49" s="419">
        <v>6761</v>
      </c>
      <c r="F49" s="419">
        <v>0</v>
      </c>
      <c r="G49" s="419">
        <v>0</v>
      </c>
      <c r="H49" s="419">
        <v>0</v>
      </c>
      <c r="I49" s="437">
        <v>0</v>
      </c>
      <c r="J49" s="437">
        <v>0</v>
      </c>
      <c r="K49" s="421">
        <f>SUM(C49:J49)</f>
        <v>6761</v>
      </c>
      <c r="L49" s="419">
        <v>0</v>
      </c>
    </row>
    <row r="50" spans="1:14" x14ac:dyDescent="0.2">
      <c r="A50" s="1812" t="s">
        <v>979</v>
      </c>
      <c r="B50" s="267">
        <v>2320</v>
      </c>
      <c r="C50" s="413">
        <v>0</v>
      </c>
      <c r="D50" s="413">
        <v>0</v>
      </c>
      <c r="E50" s="413">
        <v>0</v>
      </c>
      <c r="F50" s="413">
        <v>0</v>
      </c>
      <c r="G50" s="413">
        <v>0</v>
      </c>
      <c r="H50" s="413">
        <v>0</v>
      </c>
      <c r="I50" s="437">
        <v>0</v>
      </c>
      <c r="J50" s="437">
        <v>0</v>
      </c>
      <c r="K50" s="421">
        <f>SUM(C50:J50)</f>
        <v>0</v>
      </c>
      <c r="L50" s="413">
        <v>0</v>
      </c>
    </row>
    <row r="51" spans="1:14" x14ac:dyDescent="0.2">
      <c r="A51" s="1812" t="s">
        <v>45</v>
      </c>
      <c r="B51" s="267">
        <v>2330</v>
      </c>
      <c r="C51" s="413">
        <v>51943</v>
      </c>
      <c r="D51" s="413">
        <v>6498</v>
      </c>
      <c r="E51" s="413">
        <v>3817</v>
      </c>
      <c r="F51" s="413">
        <v>1716</v>
      </c>
      <c r="G51" s="413">
        <v>691</v>
      </c>
      <c r="H51" s="413">
        <v>0</v>
      </c>
      <c r="I51" s="437">
        <v>0</v>
      </c>
      <c r="J51" s="437">
        <v>0</v>
      </c>
      <c r="K51" s="421">
        <f>SUM(C51:J51)</f>
        <v>64665</v>
      </c>
      <c r="L51" s="413">
        <v>73057</v>
      </c>
    </row>
    <row r="52" spans="1:14" ht="22.5" x14ac:dyDescent="0.2">
      <c r="A52" s="1813"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51943</v>
      </c>
      <c r="D53" s="416">
        <f t="shared" ref="D53:L53" si="5">SUM(D49:D52)</f>
        <v>6498</v>
      </c>
      <c r="E53" s="416">
        <f t="shared" si="5"/>
        <v>10578</v>
      </c>
      <c r="F53" s="416">
        <f t="shared" si="5"/>
        <v>1716</v>
      </c>
      <c r="G53" s="416">
        <f t="shared" si="5"/>
        <v>691</v>
      </c>
      <c r="H53" s="416">
        <f t="shared" si="5"/>
        <v>0</v>
      </c>
      <c r="I53" s="416">
        <f t="shared" si="5"/>
        <v>0</v>
      </c>
      <c r="J53" s="416">
        <f t="shared" si="5"/>
        <v>0</v>
      </c>
      <c r="K53" s="416">
        <f t="shared" si="5"/>
        <v>71426</v>
      </c>
      <c r="L53" s="416">
        <f t="shared" si="5"/>
        <v>73057</v>
      </c>
    </row>
    <row r="54" spans="1:14" ht="13.5" thickTop="1" x14ac:dyDescent="0.2">
      <c r="A54" s="1817" t="s">
        <v>715</v>
      </c>
      <c r="B54" s="516"/>
      <c r="C54" s="420"/>
      <c r="D54" s="420"/>
      <c r="E54" s="420"/>
      <c r="F54" s="420"/>
      <c r="G54" s="420"/>
      <c r="H54" s="420"/>
      <c r="I54" s="414"/>
      <c r="J54" s="414"/>
      <c r="K54" s="420"/>
      <c r="L54" s="420"/>
    </row>
    <row r="55" spans="1:14" x14ac:dyDescent="0.2">
      <c r="A55" s="1812" t="s">
        <v>1257</v>
      </c>
      <c r="B55" s="267">
        <v>2410</v>
      </c>
      <c r="C55" s="419">
        <v>0</v>
      </c>
      <c r="D55" s="419">
        <v>0</v>
      </c>
      <c r="E55" s="419">
        <v>0</v>
      </c>
      <c r="F55" s="419">
        <v>0</v>
      </c>
      <c r="G55" s="419">
        <v>0</v>
      </c>
      <c r="H55" s="419">
        <v>0</v>
      </c>
      <c r="I55" s="437">
        <v>0</v>
      </c>
      <c r="J55" s="437">
        <v>0</v>
      </c>
      <c r="K55" s="421">
        <f>SUM(C55:J55)</f>
        <v>0</v>
      </c>
      <c r="L55" s="419">
        <v>0</v>
      </c>
    </row>
    <row r="56" spans="1:14" ht="12.75" customHeight="1" x14ac:dyDescent="0.2">
      <c r="A56" s="1818"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6"/>
      <c r="C58" s="423"/>
      <c r="D58" s="420"/>
      <c r="E58" s="420"/>
      <c r="F58" s="420"/>
      <c r="G58" s="420"/>
      <c r="H58" s="420"/>
      <c r="I58" s="414"/>
      <c r="J58" s="414"/>
      <c r="K58" s="420"/>
      <c r="L58" s="420"/>
      <c r="M58" s="15"/>
      <c r="N58" s="15"/>
    </row>
    <row r="59" spans="1:14" s="16" customFormat="1" x14ac:dyDescent="0.2">
      <c r="A59" s="1812"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2" t="s">
        <v>543</v>
      </c>
      <c r="B60" s="267">
        <v>2520</v>
      </c>
      <c r="C60" s="413">
        <v>0</v>
      </c>
      <c r="D60" s="413">
        <v>0</v>
      </c>
      <c r="E60" s="413">
        <v>0</v>
      </c>
      <c r="F60" s="413">
        <v>0</v>
      </c>
      <c r="G60" s="413">
        <v>0</v>
      </c>
      <c r="H60" s="413">
        <v>0</v>
      </c>
      <c r="I60" s="437">
        <v>0</v>
      </c>
      <c r="J60" s="437">
        <v>0</v>
      </c>
      <c r="K60" s="421">
        <f t="shared" si="7"/>
        <v>0</v>
      </c>
      <c r="L60" s="419">
        <v>0</v>
      </c>
      <c r="M60" s="15"/>
      <c r="N60" s="15"/>
    </row>
    <row r="61" spans="1:14" s="16" customFormat="1" x14ac:dyDescent="0.2">
      <c r="A61" s="1812" t="s">
        <v>221</v>
      </c>
      <c r="B61" s="267">
        <v>2540</v>
      </c>
      <c r="C61" s="413">
        <v>0</v>
      </c>
      <c r="D61" s="413">
        <v>0</v>
      </c>
      <c r="E61" s="413">
        <v>2500</v>
      </c>
      <c r="F61" s="413">
        <v>0</v>
      </c>
      <c r="G61" s="413">
        <v>0</v>
      </c>
      <c r="H61" s="413">
        <v>0</v>
      </c>
      <c r="I61" s="437">
        <v>0</v>
      </c>
      <c r="J61" s="437">
        <v>0</v>
      </c>
      <c r="K61" s="421">
        <f t="shared" si="7"/>
        <v>2500</v>
      </c>
      <c r="L61" s="419">
        <v>2624</v>
      </c>
      <c r="M61" s="15"/>
      <c r="N61" s="15"/>
    </row>
    <row r="62" spans="1:14" s="16" customFormat="1" x14ac:dyDescent="0.2">
      <c r="A62" s="1812"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12" t="s">
        <v>107</v>
      </c>
      <c r="B63" s="267">
        <v>2560</v>
      </c>
      <c r="C63" s="413">
        <v>0</v>
      </c>
      <c r="D63" s="413">
        <v>0</v>
      </c>
      <c r="E63" s="413">
        <v>0</v>
      </c>
      <c r="F63" s="413">
        <v>0</v>
      </c>
      <c r="G63" s="413">
        <v>0</v>
      </c>
      <c r="H63" s="413">
        <v>0</v>
      </c>
      <c r="I63" s="437">
        <v>0</v>
      </c>
      <c r="J63" s="437">
        <v>0</v>
      </c>
      <c r="K63" s="421">
        <f t="shared" si="7"/>
        <v>0</v>
      </c>
      <c r="L63" s="413">
        <v>0</v>
      </c>
    </row>
    <row r="64" spans="1:14" s="15" customFormat="1" x14ac:dyDescent="0.2">
      <c r="A64" s="1819"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0</v>
      </c>
      <c r="D65" s="416">
        <f t="shared" ref="D65:L65" si="8">SUM(D59:D64)</f>
        <v>0</v>
      </c>
      <c r="E65" s="416">
        <f t="shared" si="8"/>
        <v>2500</v>
      </c>
      <c r="F65" s="416">
        <f t="shared" si="8"/>
        <v>0</v>
      </c>
      <c r="G65" s="416">
        <f t="shared" si="8"/>
        <v>0</v>
      </c>
      <c r="H65" s="416">
        <f t="shared" si="8"/>
        <v>0</v>
      </c>
      <c r="I65" s="416">
        <f t="shared" si="8"/>
        <v>0</v>
      </c>
      <c r="J65" s="416">
        <f t="shared" si="8"/>
        <v>0</v>
      </c>
      <c r="K65" s="416">
        <f t="shared" si="8"/>
        <v>2500</v>
      </c>
      <c r="L65" s="416">
        <f t="shared" si="8"/>
        <v>2624</v>
      </c>
      <c r="M65" s="15"/>
      <c r="N65" s="15"/>
    </row>
    <row r="66" spans="1:14" s="16" customFormat="1" ht="13.5" thickTop="1" x14ac:dyDescent="0.2">
      <c r="A66" s="1817" t="s">
        <v>717</v>
      </c>
      <c r="B66" s="467"/>
      <c r="C66" s="414"/>
      <c r="D66" s="414"/>
      <c r="E66" s="414"/>
      <c r="F66" s="414"/>
      <c r="G66" s="414"/>
      <c r="H66" s="414"/>
      <c r="I66" s="414"/>
      <c r="J66" s="414"/>
      <c r="K66" s="420"/>
      <c r="L66" s="420"/>
      <c r="M66" s="15"/>
      <c r="N66" s="15"/>
    </row>
    <row r="67" spans="1:14" s="16" customFormat="1" x14ac:dyDescent="0.2">
      <c r="A67" s="1812"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2"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2"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2"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12"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6"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0" t="s">
        <v>1156</v>
      </c>
      <c r="B73" s="1804" t="s">
        <v>673</v>
      </c>
      <c r="C73" s="437">
        <v>0</v>
      </c>
      <c r="D73" s="437">
        <v>0</v>
      </c>
      <c r="E73" s="437">
        <v>0</v>
      </c>
      <c r="F73" s="437">
        <v>0</v>
      </c>
      <c r="G73" s="437">
        <v>0</v>
      </c>
      <c r="H73" s="437">
        <v>0</v>
      </c>
      <c r="I73" s="437">
        <v>0</v>
      </c>
      <c r="J73" s="437">
        <v>0</v>
      </c>
      <c r="K73" s="416">
        <f>SUM(C73:J73)</f>
        <v>0</v>
      </c>
      <c r="L73" s="425">
        <v>0</v>
      </c>
      <c r="M73" s="15"/>
      <c r="N73" s="15"/>
    </row>
    <row r="74" spans="1:14" ht="12.75" customHeight="1" thickTop="1" thickBot="1" x14ac:dyDescent="0.25">
      <c r="A74" s="886" t="s">
        <v>972</v>
      </c>
      <c r="B74" s="1803">
        <v>2000</v>
      </c>
      <c r="C74" s="426">
        <f>SUM(C42,C47,C53,C57,C65,C72,C73)</f>
        <v>54493</v>
      </c>
      <c r="D74" s="426">
        <f t="shared" ref="D74:K74" si="10">SUM(D42,D47,D53,D57,D65,D72,D73)</f>
        <v>6535</v>
      </c>
      <c r="E74" s="426">
        <f t="shared" si="10"/>
        <v>19077</v>
      </c>
      <c r="F74" s="426">
        <f t="shared" si="10"/>
        <v>1716</v>
      </c>
      <c r="G74" s="426">
        <f t="shared" si="10"/>
        <v>691</v>
      </c>
      <c r="H74" s="426">
        <f t="shared" si="10"/>
        <v>0</v>
      </c>
      <c r="I74" s="426">
        <f t="shared" si="10"/>
        <v>0</v>
      </c>
      <c r="J74" s="426">
        <f t="shared" si="10"/>
        <v>0</v>
      </c>
      <c r="K74" s="426">
        <f t="shared" si="10"/>
        <v>82512</v>
      </c>
      <c r="L74" s="426">
        <f>SUM(L42,L47,L53,L57,L65,L72,L73)</f>
        <v>87638</v>
      </c>
    </row>
    <row r="75" spans="1:14" s="24" customFormat="1" ht="18" customHeight="1" thickTop="1" thickBot="1" x14ac:dyDescent="0.25">
      <c r="A75" s="1811" t="s">
        <v>50</v>
      </c>
      <c r="B75" s="1805"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2" t="s">
        <v>430</v>
      </c>
      <c r="B76" s="1868" t="s">
        <v>1028</v>
      </c>
      <c r="C76" s="417"/>
      <c r="D76" s="417"/>
      <c r="E76" s="414"/>
      <c r="F76" s="417"/>
      <c r="G76" s="417"/>
      <c r="H76" s="414"/>
      <c r="I76" s="414"/>
      <c r="J76" s="414"/>
      <c r="K76" s="414"/>
      <c r="L76" s="414"/>
      <c r="M76" s="906"/>
      <c r="N76" s="906"/>
    </row>
    <row r="77" spans="1:14" s="24" customFormat="1" ht="13.5" customHeight="1" x14ac:dyDescent="0.2">
      <c r="A77" s="1816" t="s">
        <v>718</v>
      </c>
      <c r="B77" s="208"/>
      <c r="C77" s="414"/>
      <c r="D77" s="414"/>
      <c r="E77" s="418"/>
      <c r="F77" s="414"/>
      <c r="G77" s="414"/>
      <c r="H77" s="418"/>
      <c r="I77" s="414"/>
      <c r="J77" s="414"/>
      <c r="K77" s="418"/>
      <c r="L77" s="418"/>
      <c r="M77" s="904"/>
      <c r="N77" s="904"/>
    </row>
    <row r="78" spans="1:14" x14ac:dyDescent="0.2">
      <c r="A78" s="1812" t="s">
        <v>586</v>
      </c>
      <c r="B78" s="267">
        <v>4110</v>
      </c>
      <c r="C78" s="414"/>
      <c r="D78" s="414"/>
      <c r="E78" s="419">
        <v>0</v>
      </c>
      <c r="F78" s="414"/>
      <c r="G78" s="414"/>
      <c r="H78" s="428">
        <v>0</v>
      </c>
      <c r="I78" s="508"/>
      <c r="J78" s="508"/>
      <c r="K78" s="415">
        <f t="shared" ref="K78:K83" si="11">SUM(C78:J78)</f>
        <v>0</v>
      </c>
      <c r="L78" s="419">
        <v>0</v>
      </c>
    </row>
    <row r="79" spans="1:14" x14ac:dyDescent="0.2">
      <c r="A79" s="1812" t="s">
        <v>349</v>
      </c>
      <c r="B79" s="267">
        <v>4120</v>
      </c>
      <c r="C79" s="414"/>
      <c r="D79" s="414"/>
      <c r="E79" s="413">
        <v>0</v>
      </c>
      <c r="F79" s="414"/>
      <c r="G79" s="414"/>
      <c r="H79" s="413">
        <v>0</v>
      </c>
      <c r="I79" s="508"/>
      <c r="J79" s="508"/>
      <c r="K79" s="415">
        <f t="shared" si="11"/>
        <v>0</v>
      </c>
      <c r="L79" s="413">
        <v>0</v>
      </c>
    </row>
    <row r="80" spans="1:14" x14ac:dyDescent="0.2">
      <c r="A80" s="1812" t="s">
        <v>350</v>
      </c>
      <c r="B80" s="267">
        <v>4130</v>
      </c>
      <c r="C80" s="414"/>
      <c r="D80" s="414"/>
      <c r="E80" s="413">
        <v>0</v>
      </c>
      <c r="F80" s="414"/>
      <c r="G80" s="414"/>
      <c r="H80" s="413">
        <v>0</v>
      </c>
      <c r="I80" s="508"/>
      <c r="J80" s="508"/>
      <c r="K80" s="415">
        <f t="shared" si="11"/>
        <v>0</v>
      </c>
      <c r="L80" s="413">
        <v>0</v>
      </c>
    </row>
    <row r="81" spans="1:12" x14ac:dyDescent="0.2">
      <c r="A81" s="1812" t="s">
        <v>812</v>
      </c>
      <c r="B81" s="267">
        <v>4140</v>
      </c>
      <c r="C81" s="414"/>
      <c r="D81" s="414"/>
      <c r="E81" s="413">
        <v>12233</v>
      </c>
      <c r="F81" s="414"/>
      <c r="G81" s="414"/>
      <c r="H81" s="413">
        <v>129790</v>
      </c>
      <c r="I81" s="508"/>
      <c r="J81" s="508"/>
      <c r="K81" s="415">
        <f t="shared" si="11"/>
        <v>142023</v>
      </c>
      <c r="L81" s="413">
        <v>148880</v>
      </c>
    </row>
    <row r="82" spans="1:12" x14ac:dyDescent="0.2">
      <c r="A82" s="1812" t="s">
        <v>90</v>
      </c>
      <c r="B82" s="267">
        <v>4170</v>
      </c>
      <c r="C82" s="414"/>
      <c r="D82" s="414"/>
      <c r="E82" s="413">
        <v>0</v>
      </c>
      <c r="F82" s="414"/>
      <c r="G82" s="414"/>
      <c r="H82" s="413">
        <v>0</v>
      </c>
      <c r="I82" s="508"/>
      <c r="J82" s="508"/>
      <c r="K82" s="415">
        <f t="shared" si="11"/>
        <v>0</v>
      </c>
      <c r="L82" s="413">
        <v>0</v>
      </c>
    </row>
    <row r="83" spans="1:12" x14ac:dyDescent="0.2">
      <c r="A83" s="1818" t="s">
        <v>813</v>
      </c>
      <c r="B83" s="114">
        <v>4190</v>
      </c>
      <c r="C83" s="414"/>
      <c r="D83" s="414"/>
      <c r="E83" s="413">
        <v>0</v>
      </c>
      <c r="F83" s="414"/>
      <c r="G83" s="414"/>
      <c r="H83" s="413">
        <v>0</v>
      </c>
      <c r="I83" s="508"/>
      <c r="J83" s="508"/>
      <c r="K83" s="415">
        <f t="shared" si="11"/>
        <v>0</v>
      </c>
      <c r="L83" s="413">
        <v>0</v>
      </c>
    </row>
    <row r="84" spans="1:12" ht="13.5" thickBot="1" x14ac:dyDescent="0.25">
      <c r="A84" s="886" t="s">
        <v>1921</v>
      </c>
      <c r="B84" s="534">
        <v>4100</v>
      </c>
      <c r="C84" s="414"/>
      <c r="D84" s="414"/>
      <c r="E84" s="416">
        <f>SUM(E78:E83)</f>
        <v>12233</v>
      </c>
      <c r="F84" s="414"/>
      <c r="G84" s="414"/>
      <c r="H84" s="416">
        <f>SUM(H78:H83)</f>
        <v>129790</v>
      </c>
      <c r="I84" s="508"/>
      <c r="J84" s="508"/>
      <c r="K84" s="416">
        <f>SUM(K78:K83)</f>
        <v>142023</v>
      </c>
      <c r="L84" s="416">
        <f>SUM(L78:L83)</f>
        <v>148880</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7"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1924</v>
      </c>
      <c r="B92" s="1810">
        <v>4200</v>
      </c>
      <c r="C92" s="414"/>
      <c r="D92" s="414"/>
      <c r="E92" s="438"/>
      <c r="F92" s="414"/>
      <c r="G92" s="414"/>
      <c r="H92" s="1059">
        <f>SUM(H85:H91)</f>
        <v>0</v>
      </c>
      <c r="I92" s="508"/>
      <c r="J92" s="508"/>
      <c r="K92" s="521">
        <f t="shared" si="12"/>
        <v>0</v>
      </c>
      <c r="L92" s="1059">
        <f>SUM(L85:L91)</f>
        <v>0</v>
      </c>
    </row>
    <row r="93" spans="1:12" ht="14.25" thickTop="1" thickBot="1" x14ac:dyDescent="0.25">
      <c r="A93" s="1807" t="s">
        <v>801</v>
      </c>
      <c r="B93" s="1808">
        <v>4310</v>
      </c>
      <c r="C93" s="414"/>
      <c r="D93" s="414"/>
      <c r="E93" s="438"/>
      <c r="F93" s="414"/>
      <c r="G93" s="414"/>
      <c r="H93" s="1809">
        <v>0</v>
      </c>
      <c r="I93" s="508"/>
      <c r="J93" s="508"/>
      <c r="K93" s="521">
        <f t="shared" si="12"/>
        <v>0</v>
      </c>
      <c r="L93" s="807">
        <v>0</v>
      </c>
    </row>
    <row r="94" spans="1:12" ht="12.75" customHeight="1" thickTop="1" thickBot="1" x14ac:dyDescent="0.25">
      <c r="A94" s="883" t="s">
        <v>802</v>
      </c>
      <c r="B94" s="519">
        <v>4320</v>
      </c>
      <c r="C94" s="414"/>
      <c r="D94" s="414"/>
      <c r="E94" s="438"/>
      <c r="F94" s="414"/>
      <c r="G94" s="414"/>
      <c r="H94" s="437">
        <v>0</v>
      </c>
      <c r="I94" s="508"/>
      <c r="J94" s="508"/>
      <c r="K94" s="521">
        <f t="shared" si="12"/>
        <v>0</v>
      </c>
      <c r="L94" s="443">
        <v>0</v>
      </c>
    </row>
    <row r="95" spans="1:12" ht="15" customHeight="1" thickTop="1" thickBot="1" x14ac:dyDescent="0.25">
      <c r="A95" s="883" t="s">
        <v>1925</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0</v>
      </c>
      <c r="I96" s="508"/>
      <c r="J96" s="508"/>
      <c r="K96" s="521">
        <f t="shared" si="12"/>
        <v>0</v>
      </c>
      <c r="L96" s="443">
        <v>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1922</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0" t="s">
        <v>1926</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1923</v>
      </c>
      <c r="B102" s="534">
        <v>4000</v>
      </c>
      <c r="C102" s="414"/>
      <c r="D102" s="414"/>
      <c r="E102" s="426">
        <f>SUM(E84,E92,E100,E101)</f>
        <v>12233</v>
      </c>
      <c r="F102" s="414"/>
      <c r="G102" s="414"/>
      <c r="H102" s="426">
        <f>SUM(H84,H92,H100,H101)</f>
        <v>129790</v>
      </c>
      <c r="I102" s="508"/>
      <c r="J102" s="508"/>
      <c r="K102" s="426">
        <f>SUM(K84,K92,K100,K101)</f>
        <v>142023</v>
      </c>
      <c r="L102" s="426">
        <f>SUM(L84,L92,L100,L101)</f>
        <v>148880</v>
      </c>
    </row>
    <row r="103" spans="1:14" s="116" customFormat="1" ht="18" customHeight="1" thickTop="1" x14ac:dyDescent="0.2">
      <c r="A103" s="1822" t="s">
        <v>606</v>
      </c>
      <c r="B103" s="1868" t="s">
        <v>582</v>
      </c>
      <c r="C103" s="414"/>
      <c r="D103" s="414"/>
      <c r="E103" s="414"/>
      <c r="F103" s="414"/>
      <c r="G103" s="414"/>
      <c r="H103" s="417"/>
      <c r="I103" s="434"/>
      <c r="J103" s="434"/>
      <c r="K103" s="417"/>
      <c r="L103" s="417"/>
      <c r="M103" s="906"/>
      <c r="N103" s="906"/>
    </row>
    <row r="104" spans="1:14" s="296" customFormat="1" ht="13.5" customHeight="1" x14ac:dyDescent="0.2">
      <c r="A104" s="1823" t="s">
        <v>719</v>
      </c>
      <c r="B104" s="522"/>
      <c r="C104" s="414"/>
      <c r="D104" s="414"/>
      <c r="E104" s="414"/>
      <c r="F104" s="414"/>
      <c r="G104" s="414"/>
      <c r="H104" s="418"/>
      <c r="I104" s="434"/>
      <c r="J104" s="434"/>
      <c r="K104" s="418"/>
      <c r="L104" s="418"/>
      <c r="M104" s="904"/>
      <c r="N104" s="904"/>
    </row>
    <row r="105" spans="1:14" s="297" customFormat="1" x14ac:dyDescent="0.2">
      <c r="A105" s="1812"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2"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2"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2"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2"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21" t="s">
        <v>607</v>
      </c>
      <c r="B113" s="264" t="s">
        <v>1029</v>
      </c>
      <c r="C113" s="418"/>
      <c r="D113" s="418"/>
      <c r="E113" s="414"/>
      <c r="F113" s="414"/>
      <c r="G113" s="414"/>
      <c r="H113" s="418"/>
      <c r="I113" s="434"/>
      <c r="J113" s="434"/>
      <c r="K113" s="418"/>
      <c r="L113" s="430">
        <v>0</v>
      </c>
      <c r="M113" s="904"/>
      <c r="N113" s="904"/>
    </row>
    <row r="114" spans="1:14" ht="12.75" customHeight="1" thickTop="1" thickBot="1" x14ac:dyDescent="0.25">
      <c r="A114" s="886" t="s">
        <v>51</v>
      </c>
      <c r="B114" s="517"/>
      <c r="C114" s="416">
        <f>SUM(C33,C74,C75,C102,C112,C113)</f>
        <v>54493</v>
      </c>
      <c r="D114" s="416">
        <f t="shared" ref="D114:K114" si="13">SUM(D33,D74,D75,D102,D112,D113)</f>
        <v>6535</v>
      </c>
      <c r="E114" s="416">
        <f t="shared" si="13"/>
        <v>35895</v>
      </c>
      <c r="F114" s="416">
        <f t="shared" si="13"/>
        <v>28020</v>
      </c>
      <c r="G114" s="416">
        <f t="shared" si="13"/>
        <v>93982</v>
      </c>
      <c r="H114" s="416">
        <f>SUM(H33,H74,H75,H102,H112,H113)</f>
        <v>129790</v>
      </c>
      <c r="I114" s="416">
        <f t="shared" si="13"/>
        <v>0</v>
      </c>
      <c r="J114" s="416">
        <f t="shared" si="13"/>
        <v>0</v>
      </c>
      <c r="K114" s="416">
        <f t="shared" si="13"/>
        <v>348715</v>
      </c>
      <c r="L114" s="416">
        <f>SUM(L33,L74,L75,L102,L112,L113)</f>
        <v>329774</v>
      </c>
    </row>
    <row r="115" spans="1:14" ht="23.25" thickTop="1" x14ac:dyDescent="0.2">
      <c r="A115" s="1824" t="s">
        <v>1177</v>
      </c>
      <c r="B115" s="891"/>
      <c r="C115" s="417"/>
      <c r="D115" s="417"/>
      <c r="E115" s="417"/>
      <c r="F115" s="417"/>
      <c r="G115" s="417"/>
      <c r="H115" s="417"/>
      <c r="I115" s="417"/>
      <c r="J115" s="417"/>
      <c r="K115" s="441">
        <f>'Revenues 9-14'!C275-'Expenditures 15-22'!K114</f>
        <v>-35258</v>
      </c>
      <c r="L115" s="417"/>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15" t="s">
        <v>337</v>
      </c>
      <c r="B117" s="2216"/>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7" t="s">
        <v>716</v>
      </c>
      <c r="B121" s="208"/>
      <c r="C121" s="432"/>
      <c r="D121" s="432"/>
      <c r="E121" s="432"/>
      <c r="F121" s="432"/>
      <c r="G121" s="432"/>
      <c r="H121" s="432"/>
      <c r="I121" s="414"/>
      <c r="J121" s="414"/>
      <c r="K121" s="418"/>
      <c r="L121" s="432"/>
    </row>
    <row r="122" spans="1:14" ht="13.5" thickBot="1" x14ac:dyDescent="0.25">
      <c r="A122" s="1812"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2"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2"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12"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2"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2" t="s">
        <v>1156</v>
      </c>
      <c r="B128" s="1078" t="s">
        <v>673</v>
      </c>
      <c r="C128" s="1862">
        <v>0</v>
      </c>
      <c r="D128" s="1862">
        <v>0</v>
      </c>
      <c r="E128" s="1862">
        <v>0</v>
      </c>
      <c r="F128" s="1862">
        <v>0</v>
      </c>
      <c r="G128" s="1862">
        <v>0</v>
      </c>
      <c r="H128" s="1862">
        <v>0</v>
      </c>
      <c r="I128" s="703">
        <v>0</v>
      </c>
      <c r="J128" s="703">
        <v>0</v>
      </c>
      <c r="K128" s="431">
        <f>SUM(C128:J128)</f>
        <v>0</v>
      </c>
      <c r="L128" s="1862">
        <v>0</v>
      </c>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8" t="s">
        <v>720</v>
      </c>
      <c r="B131" s="1868" t="s">
        <v>1028</v>
      </c>
      <c r="C131" s="434"/>
      <c r="D131" s="434"/>
      <c r="E131" s="435"/>
      <c r="F131" s="434"/>
      <c r="G131" s="434"/>
      <c r="H131" s="435"/>
      <c r="I131" s="434"/>
      <c r="J131" s="434"/>
      <c r="K131" s="435"/>
      <c r="L131" s="435"/>
    </row>
    <row r="132" spans="1:14" s="91" customFormat="1" ht="13.5" customHeight="1" x14ac:dyDescent="0.2">
      <c r="A132" s="1829" t="s">
        <v>718</v>
      </c>
      <c r="B132" s="539"/>
      <c r="C132" s="434"/>
      <c r="D132" s="434"/>
      <c r="E132" s="432"/>
      <c r="F132" s="434"/>
      <c r="G132" s="434"/>
      <c r="H132" s="432"/>
      <c r="I132" s="434"/>
      <c r="J132" s="434"/>
      <c r="K132" s="432"/>
      <c r="L132" s="432"/>
      <c r="M132" s="907"/>
      <c r="N132" s="907"/>
    </row>
    <row r="133" spans="1:14" x14ac:dyDescent="0.2">
      <c r="A133" s="1812" t="s">
        <v>349</v>
      </c>
      <c r="B133" s="267">
        <v>4120</v>
      </c>
      <c r="C133" s="414"/>
      <c r="D133" s="414"/>
      <c r="E133" s="436">
        <v>0</v>
      </c>
      <c r="F133" s="414"/>
      <c r="G133" s="414"/>
      <c r="H133" s="419">
        <v>0</v>
      </c>
      <c r="I133" s="508"/>
      <c r="J133" s="414"/>
      <c r="K133" s="421">
        <f>SUM(E133,H133)</f>
        <v>0</v>
      </c>
      <c r="L133" s="419">
        <v>0</v>
      </c>
    </row>
    <row r="134" spans="1:14" x14ac:dyDescent="0.2">
      <c r="A134" s="1812" t="s">
        <v>812</v>
      </c>
      <c r="B134" s="267">
        <v>4140</v>
      </c>
      <c r="C134" s="414"/>
      <c r="D134" s="414"/>
      <c r="E134" s="437">
        <v>0</v>
      </c>
      <c r="F134" s="414"/>
      <c r="G134" s="414"/>
      <c r="H134" s="413">
        <v>0</v>
      </c>
      <c r="I134" s="508"/>
      <c r="J134" s="414"/>
      <c r="K134" s="421">
        <f>SUM(E134,H134)</f>
        <v>0</v>
      </c>
      <c r="L134" s="413">
        <v>0</v>
      </c>
    </row>
    <row r="135" spans="1:14" ht="22.5" x14ac:dyDescent="0.2">
      <c r="A135" s="1818"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0"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1923</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2" t="s">
        <v>1226</v>
      </c>
      <c r="B139" s="264" t="s">
        <v>582</v>
      </c>
      <c r="C139" s="414"/>
      <c r="D139" s="414"/>
      <c r="E139" s="438"/>
      <c r="F139" s="438"/>
      <c r="G139" s="438"/>
      <c r="H139" s="439"/>
      <c r="I139" s="508"/>
      <c r="J139" s="438"/>
      <c r="K139" s="439"/>
      <c r="L139" s="439"/>
    </row>
    <row r="140" spans="1:14" ht="13.5" customHeight="1" x14ac:dyDescent="0.2">
      <c r="A140" s="1827" t="s">
        <v>719</v>
      </c>
      <c r="B140" s="208"/>
      <c r="C140" s="414"/>
      <c r="D140" s="414"/>
      <c r="E140" s="414"/>
      <c r="F140" s="414"/>
      <c r="G140" s="414"/>
      <c r="H140" s="418"/>
      <c r="I140" s="434"/>
      <c r="J140" s="414"/>
      <c r="K140" s="418"/>
      <c r="L140" s="418"/>
    </row>
    <row r="141" spans="1:14" x14ac:dyDescent="0.2">
      <c r="A141" s="1812" t="s">
        <v>91</v>
      </c>
      <c r="B141" s="267">
        <v>5110</v>
      </c>
      <c r="C141" s="414"/>
      <c r="D141" s="414"/>
      <c r="E141" s="414"/>
      <c r="F141" s="414"/>
      <c r="G141" s="414"/>
      <c r="H141" s="419">
        <v>0</v>
      </c>
      <c r="I141" s="434"/>
      <c r="J141" s="414"/>
      <c r="K141" s="421">
        <f>SUM(H141)</f>
        <v>0</v>
      </c>
      <c r="L141" s="419">
        <v>0</v>
      </c>
    </row>
    <row r="142" spans="1:14" x14ac:dyDescent="0.2">
      <c r="A142" s="1812" t="s">
        <v>92</v>
      </c>
      <c r="B142" s="267">
        <v>5120</v>
      </c>
      <c r="C142" s="414"/>
      <c r="D142" s="414"/>
      <c r="E142" s="414"/>
      <c r="F142" s="414"/>
      <c r="G142" s="414"/>
      <c r="H142" s="413">
        <v>0</v>
      </c>
      <c r="I142" s="434"/>
      <c r="J142" s="414"/>
      <c r="K142" s="421">
        <f>SUM(H142)</f>
        <v>0</v>
      </c>
      <c r="L142" s="413">
        <v>0</v>
      </c>
    </row>
    <row r="143" spans="1:14" ht="12.75" customHeight="1" x14ac:dyDescent="0.2">
      <c r="A143" s="1812" t="s">
        <v>1391</v>
      </c>
      <c r="B143" s="114" t="s">
        <v>721</v>
      </c>
      <c r="C143" s="414"/>
      <c r="D143" s="414"/>
      <c r="E143" s="414"/>
      <c r="F143" s="414"/>
      <c r="G143" s="414"/>
      <c r="H143" s="413">
        <v>0</v>
      </c>
      <c r="I143" s="434"/>
      <c r="J143" s="414"/>
      <c r="K143" s="421">
        <f>SUM(H143)</f>
        <v>0</v>
      </c>
      <c r="L143" s="413">
        <v>0</v>
      </c>
    </row>
    <row r="144" spans="1:14" x14ac:dyDescent="0.2">
      <c r="A144" s="1812" t="s">
        <v>93</v>
      </c>
      <c r="B144" s="267" t="s">
        <v>692</v>
      </c>
      <c r="C144" s="414"/>
      <c r="D144" s="414"/>
      <c r="E144" s="414"/>
      <c r="F144" s="414"/>
      <c r="G144" s="414"/>
      <c r="H144" s="413">
        <v>0</v>
      </c>
      <c r="I144" s="434"/>
      <c r="J144" s="414"/>
      <c r="K144" s="421">
        <f>SUM(H144)</f>
        <v>0</v>
      </c>
      <c r="L144" s="413">
        <v>0</v>
      </c>
    </row>
    <row r="145" spans="1:14" ht="12.75" customHeight="1" x14ac:dyDescent="0.2">
      <c r="A145" s="1812"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30"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4"/>
      <c r="I149" s="432"/>
      <c r="J149" s="414"/>
      <c r="K149" s="418"/>
      <c r="L149" s="424">
        <v>0</v>
      </c>
    </row>
    <row r="150" spans="1:14" ht="12.75" customHeight="1" thickTop="1" thickBot="1" x14ac:dyDescent="0.25">
      <c r="A150" s="2226" t="s">
        <v>724</v>
      </c>
      <c r="B150" s="2227"/>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2" t="s">
        <v>1403</v>
      </c>
      <c r="B151" s="2223"/>
      <c r="C151" s="417"/>
      <c r="D151" s="417"/>
      <c r="E151" s="417"/>
      <c r="F151" s="417"/>
      <c r="G151" s="417"/>
      <c r="H151" s="417"/>
      <c r="I151" s="417"/>
      <c r="J151" s="414"/>
      <c r="K151" s="441">
        <f>'Revenues 9-14'!D275-'Expenditures 15-22'!K150</f>
        <v>0</v>
      </c>
      <c r="L151" s="417"/>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15" t="s">
        <v>725</v>
      </c>
      <c r="B153" s="2074"/>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2"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7" t="s">
        <v>719</v>
      </c>
      <c r="B156" s="208"/>
      <c r="C156" s="414"/>
      <c r="D156" s="414"/>
      <c r="E156" s="414"/>
      <c r="F156" s="414"/>
      <c r="G156" s="414"/>
      <c r="H156" s="414"/>
      <c r="I156" s="414"/>
      <c r="J156" s="414"/>
      <c r="K156" s="418"/>
      <c r="L156" s="418"/>
      <c r="M156" s="904"/>
      <c r="N156" s="904"/>
    </row>
    <row r="157" spans="1:14" x14ac:dyDescent="0.2">
      <c r="A157" s="1812" t="s">
        <v>91</v>
      </c>
      <c r="B157" s="267">
        <v>5110</v>
      </c>
      <c r="C157" s="414"/>
      <c r="D157" s="414"/>
      <c r="E157" s="414"/>
      <c r="F157" s="414"/>
      <c r="G157" s="414"/>
      <c r="H157" s="413">
        <v>0</v>
      </c>
      <c r="I157" s="414"/>
      <c r="J157" s="414"/>
      <c r="K157" s="415">
        <f>SUM(C157:J157)</f>
        <v>0</v>
      </c>
      <c r="L157" s="413">
        <v>0</v>
      </c>
    </row>
    <row r="158" spans="1:14" x14ac:dyDescent="0.2">
      <c r="A158" s="1812" t="s">
        <v>92</v>
      </c>
      <c r="B158" s="267">
        <v>5120</v>
      </c>
      <c r="C158" s="414"/>
      <c r="D158" s="414"/>
      <c r="E158" s="414"/>
      <c r="F158" s="414"/>
      <c r="G158" s="414"/>
      <c r="H158" s="413">
        <v>0</v>
      </c>
      <c r="I158" s="414"/>
      <c r="J158" s="414"/>
      <c r="K158" s="415">
        <f>SUM(C158:J158)</f>
        <v>0</v>
      </c>
      <c r="L158" s="413">
        <v>0</v>
      </c>
    </row>
    <row r="159" spans="1:14" ht="12.75" customHeight="1" x14ac:dyDescent="0.2">
      <c r="A159" s="1812" t="s">
        <v>1391</v>
      </c>
      <c r="B159" s="267" t="s">
        <v>721</v>
      </c>
      <c r="C159" s="414"/>
      <c r="D159" s="414"/>
      <c r="E159" s="414"/>
      <c r="F159" s="414"/>
      <c r="G159" s="414"/>
      <c r="H159" s="413">
        <v>0</v>
      </c>
      <c r="I159" s="414"/>
      <c r="J159" s="414"/>
      <c r="K159" s="415">
        <f>SUM(C159:J159)</f>
        <v>0</v>
      </c>
      <c r="L159" s="413">
        <v>0</v>
      </c>
    </row>
    <row r="160" spans="1:14" x14ac:dyDescent="0.2">
      <c r="A160" s="1812" t="s">
        <v>93</v>
      </c>
      <c r="B160" s="114" t="s">
        <v>692</v>
      </c>
      <c r="C160" s="414"/>
      <c r="D160" s="414"/>
      <c r="E160" s="414"/>
      <c r="F160" s="414"/>
      <c r="G160" s="414"/>
      <c r="H160" s="413">
        <v>0</v>
      </c>
      <c r="I160" s="414"/>
      <c r="J160" s="414"/>
      <c r="K160" s="415">
        <f>SUM(C160:J160)</f>
        <v>0</v>
      </c>
      <c r="L160" s="413">
        <v>0</v>
      </c>
    </row>
    <row r="161" spans="1:14" ht="12.75" customHeight="1" x14ac:dyDescent="0.2">
      <c r="A161" s="1812"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5" t="s">
        <v>39</v>
      </c>
      <c r="C163" s="414"/>
      <c r="D163" s="414"/>
      <c r="E163" s="414"/>
      <c r="F163" s="414"/>
      <c r="G163" s="414"/>
      <c r="H163" s="1862">
        <v>0</v>
      </c>
      <c r="I163" s="414"/>
      <c r="J163" s="414"/>
      <c r="K163" s="415">
        <f>SUM(C163:H163)</f>
        <v>0</v>
      </c>
      <c r="L163" s="1862">
        <v>0</v>
      </c>
    </row>
    <row r="164" spans="1:14" ht="33.75" customHeight="1" x14ac:dyDescent="0.2">
      <c r="A164" s="1832" t="s">
        <v>293</v>
      </c>
      <c r="B164" s="537" t="s">
        <v>32</v>
      </c>
      <c r="C164" s="414"/>
      <c r="D164" s="414"/>
      <c r="E164" s="414"/>
      <c r="F164" s="414"/>
      <c r="G164" s="414"/>
      <c r="H164" s="1865">
        <v>0</v>
      </c>
      <c r="I164" s="414"/>
      <c r="J164" s="414"/>
      <c r="K164" s="415">
        <f>SUM(C164:J164)</f>
        <v>0</v>
      </c>
      <c r="L164" s="1865">
        <v>0</v>
      </c>
    </row>
    <row r="165" spans="1:14" ht="13.5" customHeight="1" thickBot="1" x14ac:dyDescent="0.25">
      <c r="A165" s="1816" t="s">
        <v>885</v>
      </c>
      <c r="B165" s="538" t="s">
        <v>88</v>
      </c>
      <c r="C165" s="414"/>
      <c r="D165" s="414"/>
      <c r="E165" s="427">
        <v>0</v>
      </c>
      <c r="F165" s="414"/>
      <c r="G165" s="414"/>
      <c r="H165" s="1865">
        <v>0</v>
      </c>
      <c r="I165" s="508"/>
      <c r="J165" s="414"/>
      <c r="K165" s="415">
        <f>SUM(C165:J165)</f>
        <v>0</v>
      </c>
      <c r="L165" s="1865">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8"/>
      <c r="J167" s="414"/>
      <c r="K167" s="418"/>
      <c r="L167" s="425">
        <v>0</v>
      </c>
    </row>
    <row r="168" spans="1:14" ht="12.75" customHeight="1" thickTop="1" thickBot="1" x14ac:dyDescent="0.25">
      <c r="A168" s="1855" t="s">
        <v>94</v>
      </c>
      <c r="B168" s="1856"/>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4"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5" t="s">
        <v>694</v>
      </c>
      <c r="B173" s="208"/>
      <c r="C173" s="418"/>
      <c r="D173" s="418"/>
      <c r="E173" s="418"/>
      <c r="F173" s="414"/>
      <c r="G173" s="414"/>
      <c r="H173" s="418"/>
      <c r="I173" s="414"/>
      <c r="J173" s="414"/>
      <c r="K173" s="418"/>
      <c r="L173" s="418"/>
      <c r="M173" s="908"/>
      <c r="N173" s="908"/>
    </row>
    <row r="174" spans="1:14" ht="12.75" customHeight="1" x14ac:dyDescent="0.2">
      <c r="A174" s="1812"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7" t="s">
        <v>716</v>
      </c>
      <c r="B175" s="1858"/>
      <c r="C175" s="1859"/>
      <c r="D175" s="1859"/>
      <c r="E175" s="1859"/>
      <c r="F175" s="1859"/>
      <c r="G175" s="1859"/>
      <c r="H175" s="1859"/>
      <c r="I175" s="434"/>
      <c r="J175" s="434"/>
      <c r="K175" s="1859"/>
      <c r="L175" s="1859"/>
    </row>
    <row r="176" spans="1:14" ht="12.75" customHeight="1" x14ac:dyDescent="0.2">
      <c r="A176" s="1812"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19" t="s">
        <v>1156</v>
      </c>
      <c r="B177" s="1860">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6"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21" t="s">
        <v>95</v>
      </c>
      <c r="B180" s="1868" t="s">
        <v>1028</v>
      </c>
      <c r="C180" s="414"/>
      <c r="D180" s="414"/>
      <c r="E180" s="414"/>
      <c r="F180" s="414"/>
      <c r="G180" s="414"/>
      <c r="H180" s="414"/>
      <c r="I180" s="414"/>
      <c r="J180" s="414"/>
      <c r="K180" s="414"/>
      <c r="L180" s="414"/>
      <c r="M180" s="908"/>
      <c r="N180" s="908"/>
    </row>
    <row r="181" spans="1:14" s="19" customFormat="1" x14ac:dyDescent="0.2">
      <c r="A181" s="1816" t="s">
        <v>1347</v>
      </c>
      <c r="B181" s="208"/>
      <c r="C181" s="414"/>
      <c r="D181" s="414"/>
      <c r="E181" s="414"/>
      <c r="F181" s="414"/>
      <c r="G181" s="414"/>
      <c r="H181" s="414"/>
      <c r="I181" s="414"/>
      <c r="J181" s="414"/>
      <c r="K181" s="414"/>
      <c r="L181" s="414"/>
      <c r="M181" s="908"/>
      <c r="N181" s="908"/>
    </row>
    <row r="182" spans="1:14" x14ac:dyDescent="0.2">
      <c r="A182" s="1812" t="s">
        <v>586</v>
      </c>
      <c r="B182" s="267">
        <v>4110</v>
      </c>
      <c r="C182" s="414"/>
      <c r="D182" s="414"/>
      <c r="E182" s="413">
        <v>0</v>
      </c>
      <c r="F182" s="414"/>
      <c r="G182" s="414"/>
      <c r="H182" s="413">
        <v>0</v>
      </c>
      <c r="I182" s="508"/>
      <c r="J182" s="414"/>
      <c r="K182" s="415">
        <f t="shared" ref="K182:K187" si="18">SUM(E182,H182)</f>
        <v>0</v>
      </c>
      <c r="L182" s="413">
        <v>0</v>
      </c>
    </row>
    <row r="183" spans="1:14" x14ac:dyDescent="0.2">
      <c r="A183" s="1812" t="s">
        <v>349</v>
      </c>
      <c r="B183" s="267">
        <v>4120</v>
      </c>
      <c r="C183" s="414"/>
      <c r="D183" s="414"/>
      <c r="E183" s="413">
        <v>0</v>
      </c>
      <c r="F183" s="414"/>
      <c r="G183" s="414"/>
      <c r="H183" s="413">
        <v>0</v>
      </c>
      <c r="I183" s="508"/>
      <c r="J183" s="414"/>
      <c r="K183" s="415">
        <f t="shared" si="18"/>
        <v>0</v>
      </c>
      <c r="L183" s="413">
        <v>0</v>
      </c>
    </row>
    <row r="184" spans="1:14" x14ac:dyDescent="0.2">
      <c r="A184" s="1812" t="s">
        <v>350</v>
      </c>
      <c r="B184" s="114">
        <v>4130</v>
      </c>
      <c r="C184" s="414"/>
      <c r="D184" s="414"/>
      <c r="E184" s="413">
        <v>0</v>
      </c>
      <c r="F184" s="414"/>
      <c r="G184" s="414"/>
      <c r="H184" s="413">
        <v>0</v>
      </c>
      <c r="I184" s="508"/>
      <c r="J184" s="414"/>
      <c r="K184" s="415">
        <f t="shared" si="18"/>
        <v>0</v>
      </c>
      <c r="L184" s="413">
        <v>0</v>
      </c>
    </row>
    <row r="185" spans="1:14" x14ac:dyDescent="0.2">
      <c r="A185" s="1812" t="s">
        <v>812</v>
      </c>
      <c r="B185" s="267">
        <v>4140</v>
      </c>
      <c r="C185" s="414"/>
      <c r="D185" s="414"/>
      <c r="E185" s="413">
        <v>0</v>
      </c>
      <c r="F185" s="414"/>
      <c r="G185" s="414"/>
      <c r="H185" s="413">
        <v>0</v>
      </c>
      <c r="I185" s="508"/>
      <c r="J185" s="414"/>
      <c r="K185" s="415">
        <f t="shared" si="18"/>
        <v>0</v>
      </c>
      <c r="L185" s="413">
        <v>0</v>
      </c>
    </row>
    <row r="186" spans="1:14" x14ac:dyDescent="0.2">
      <c r="A186" s="1812" t="s">
        <v>90</v>
      </c>
      <c r="B186" s="267">
        <v>4170</v>
      </c>
      <c r="C186" s="414"/>
      <c r="D186" s="414"/>
      <c r="E186" s="413">
        <v>0</v>
      </c>
      <c r="F186" s="414"/>
      <c r="G186" s="414"/>
      <c r="H186" s="413">
        <v>0</v>
      </c>
      <c r="I186" s="508"/>
      <c r="J186" s="414"/>
      <c r="K186" s="415">
        <f t="shared" si="18"/>
        <v>0</v>
      </c>
      <c r="L186" s="413">
        <v>0</v>
      </c>
    </row>
    <row r="187" spans="1:14" ht="22.5" x14ac:dyDescent="0.2">
      <c r="A187" s="1818"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2" t="s">
        <v>96</v>
      </c>
      <c r="B189" s="269" t="s">
        <v>1106</v>
      </c>
      <c r="C189" s="414"/>
      <c r="D189" s="414"/>
      <c r="E189" s="1862">
        <v>0</v>
      </c>
      <c r="F189" s="414"/>
      <c r="G189" s="414"/>
      <c r="H189" s="1862">
        <v>0</v>
      </c>
      <c r="I189" s="508"/>
      <c r="J189" s="414"/>
      <c r="K189" s="431">
        <f>SUM(E189,H189)</f>
        <v>0</v>
      </c>
      <c r="L189" s="1862">
        <v>0</v>
      </c>
    </row>
    <row r="190" spans="1:14" ht="12.75" customHeight="1" thickBot="1" x14ac:dyDescent="0.25">
      <c r="A190" s="886" t="s">
        <v>1923</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08"/>
      <c r="N191" s="908"/>
    </row>
    <row r="192" spans="1:14" s="19" customFormat="1" ht="13.5" customHeight="1" x14ac:dyDescent="0.2">
      <c r="A192" s="1827" t="s">
        <v>97</v>
      </c>
      <c r="B192" s="208"/>
      <c r="C192" s="414"/>
      <c r="D192" s="414"/>
      <c r="E192" s="414"/>
      <c r="F192" s="414"/>
      <c r="G192" s="414"/>
      <c r="H192" s="414"/>
      <c r="I192" s="414"/>
      <c r="J192" s="414"/>
      <c r="K192" s="414"/>
      <c r="L192" s="414"/>
      <c r="M192" s="908"/>
      <c r="N192" s="908"/>
    </row>
    <row r="193" spans="1:14" x14ac:dyDescent="0.2">
      <c r="A193" s="1812" t="s">
        <v>91</v>
      </c>
      <c r="B193" s="267">
        <v>5110</v>
      </c>
      <c r="C193" s="414"/>
      <c r="D193" s="414"/>
      <c r="E193" s="414"/>
      <c r="F193" s="414"/>
      <c r="G193" s="414"/>
      <c r="H193" s="413">
        <v>0</v>
      </c>
      <c r="I193" s="414"/>
      <c r="J193" s="414"/>
      <c r="K193" s="415">
        <f>SUM(H193)</f>
        <v>0</v>
      </c>
      <c r="L193" s="413">
        <v>0</v>
      </c>
    </row>
    <row r="194" spans="1:14" x14ac:dyDescent="0.2">
      <c r="A194" s="1812" t="s">
        <v>92</v>
      </c>
      <c r="B194" s="267">
        <v>5120</v>
      </c>
      <c r="C194" s="414"/>
      <c r="D194" s="414"/>
      <c r="E194" s="414"/>
      <c r="F194" s="414"/>
      <c r="G194" s="414"/>
      <c r="H194" s="413">
        <v>0</v>
      </c>
      <c r="I194" s="414"/>
      <c r="J194" s="414"/>
      <c r="K194" s="415">
        <f>SUM(H194)</f>
        <v>0</v>
      </c>
      <c r="L194" s="413">
        <v>0</v>
      </c>
    </row>
    <row r="195" spans="1:14" ht="12.75" customHeight="1" x14ac:dyDescent="0.2">
      <c r="A195" s="1812" t="s">
        <v>1391</v>
      </c>
      <c r="B195" s="114" t="s">
        <v>721</v>
      </c>
      <c r="C195" s="414"/>
      <c r="D195" s="414"/>
      <c r="E195" s="414"/>
      <c r="F195" s="414"/>
      <c r="G195" s="414"/>
      <c r="H195" s="413">
        <v>0</v>
      </c>
      <c r="I195" s="414"/>
      <c r="J195" s="414"/>
      <c r="K195" s="415">
        <f>SUM(H195)</f>
        <v>0</v>
      </c>
      <c r="L195" s="413">
        <v>0</v>
      </c>
    </row>
    <row r="196" spans="1:14" x14ac:dyDescent="0.2">
      <c r="A196" s="1812" t="s">
        <v>93</v>
      </c>
      <c r="B196" s="267" t="s">
        <v>692</v>
      </c>
      <c r="C196" s="414"/>
      <c r="D196" s="414"/>
      <c r="E196" s="414"/>
      <c r="F196" s="414"/>
      <c r="G196" s="414"/>
      <c r="H196" s="413">
        <v>0</v>
      </c>
      <c r="I196" s="414"/>
      <c r="J196" s="414"/>
      <c r="K196" s="415">
        <f>SUM(H196)</f>
        <v>0</v>
      </c>
      <c r="L196" s="413">
        <v>0</v>
      </c>
    </row>
    <row r="197" spans="1:14" x14ac:dyDescent="0.2">
      <c r="A197" s="1837"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9">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6" t="s">
        <v>885</v>
      </c>
      <c r="B201" s="538" t="s">
        <v>88</v>
      </c>
      <c r="C201" s="414"/>
      <c r="D201" s="414"/>
      <c r="E201" s="414"/>
      <c r="F201" s="414"/>
      <c r="G201" s="414"/>
      <c r="H201" s="437">
        <v>0</v>
      </c>
      <c r="I201" s="414"/>
      <c r="J201" s="414"/>
      <c r="K201" s="1058">
        <f>H201</f>
        <v>0</v>
      </c>
      <c r="L201" s="413">
        <v>0</v>
      </c>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v>0</v>
      </c>
    </row>
    <row r="204" spans="1:14" ht="12.75" customHeight="1" thickTop="1" thickBot="1" x14ac:dyDescent="0.25">
      <c r="A204" s="1833"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8"/>
      <c r="C205" s="417"/>
      <c r="D205" s="417"/>
      <c r="E205" s="417"/>
      <c r="F205" s="417"/>
      <c r="G205" s="417"/>
      <c r="H205" s="417"/>
      <c r="I205" s="414"/>
      <c r="J205" s="414"/>
      <c r="K205" s="441">
        <f>'Revenues 9-14'!F275-'Expenditures 15-22'!K204</f>
        <v>0</v>
      </c>
      <c r="L205" s="417"/>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29" t="s">
        <v>1141</v>
      </c>
      <c r="B207" s="2230"/>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2" t="s">
        <v>1137</v>
      </c>
      <c r="B209" s="267">
        <v>1100</v>
      </c>
      <c r="C209" s="414"/>
      <c r="D209" s="413">
        <v>0</v>
      </c>
      <c r="E209" s="414"/>
      <c r="F209" s="414"/>
      <c r="G209" s="414"/>
      <c r="H209" s="414"/>
      <c r="I209" s="414"/>
      <c r="J209" s="414"/>
      <c r="K209" s="415">
        <f>D209</f>
        <v>0</v>
      </c>
      <c r="L209" s="413">
        <v>0</v>
      </c>
    </row>
    <row r="210" spans="1:12" x14ac:dyDescent="0.2">
      <c r="A210" s="1812" t="s">
        <v>171</v>
      </c>
      <c r="B210" s="267" t="s">
        <v>1143</v>
      </c>
      <c r="C210" s="414"/>
      <c r="D210" s="437">
        <v>0</v>
      </c>
      <c r="E210" s="414"/>
      <c r="F210" s="414"/>
      <c r="G210" s="414"/>
      <c r="H210" s="414"/>
      <c r="I210" s="414"/>
      <c r="J210" s="414"/>
      <c r="K210" s="415">
        <f t="shared" ref="K210:K222" si="19">D210</f>
        <v>0</v>
      </c>
      <c r="L210" s="413">
        <v>0</v>
      </c>
    </row>
    <row r="211" spans="1:12" x14ac:dyDescent="0.2">
      <c r="A211" s="1812" t="s">
        <v>172</v>
      </c>
      <c r="B211" s="267">
        <v>1200</v>
      </c>
      <c r="C211" s="414"/>
      <c r="D211" s="413">
        <v>0</v>
      </c>
      <c r="E211" s="414"/>
      <c r="F211" s="414"/>
      <c r="G211" s="414"/>
      <c r="H211" s="414"/>
      <c r="I211" s="414"/>
      <c r="J211" s="414"/>
      <c r="K211" s="415">
        <f t="shared" si="19"/>
        <v>0</v>
      </c>
      <c r="L211" s="413">
        <v>0</v>
      </c>
    </row>
    <row r="212" spans="1:12" x14ac:dyDescent="0.2">
      <c r="A212" s="1812" t="s">
        <v>318</v>
      </c>
      <c r="B212" s="267" t="s">
        <v>1144</v>
      </c>
      <c r="C212" s="414"/>
      <c r="D212" s="437">
        <v>0</v>
      </c>
      <c r="E212" s="414"/>
      <c r="F212" s="414"/>
      <c r="G212" s="414"/>
      <c r="H212" s="414"/>
      <c r="I212" s="414"/>
      <c r="J212" s="414"/>
      <c r="K212" s="415">
        <f t="shared" si="19"/>
        <v>0</v>
      </c>
      <c r="L212" s="413">
        <v>0</v>
      </c>
    </row>
    <row r="213" spans="1:12" x14ac:dyDescent="0.2">
      <c r="A213" s="1812" t="s">
        <v>319</v>
      </c>
      <c r="B213" s="267">
        <v>1250</v>
      </c>
      <c r="C213" s="414"/>
      <c r="D213" s="413">
        <v>0</v>
      </c>
      <c r="E213" s="414"/>
      <c r="F213" s="414"/>
      <c r="G213" s="414"/>
      <c r="H213" s="414"/>
      <c r="I213" s="414"/>
      <c r="J213" s="414"/>
      <c r="K213" s="415">
        <f t="shared" si="19"/>
        <v>0</v>
      </c>
      <c r="L213" s="413">
        <v>0</v>
      </c>
    </row>
    <row r="214" spans="1:12" x14ac:dyDescent="0.2">
      <c r="A214" s="1812" t="s">
        <v>320</v>
      </c>
      <c r="B214" s="267" t="s">
        <v>169</v>
      </c>
      <c r="C214" s="414"/>
      <c r="D214" s="437">
        <v>0</v>
      </c>
      <c r="E214" s="414"/>
      <c r="F214" s="414"/>
      <c r="G214" s="414"/>
      <c r="H214" s="414"/>
      <c r="I214" s="414"/>
      <c r="J214" s="414"/>
      <c r="K214" s="415">
        <f t="shared" si="19"/>
        <v>0</v>
      </c>
      <c r="L214" s="413">
        <v>0</v>
      </c>
    </row>
    <row r="215" spans="1:12" x14ac:dyDescent="0.2">
      <c r="A215" s="1812" t="s">
        <v>1138</v>
      </c>
      <c r="B215" s="267">
        <v>1300</v>
      </c>
      <c r="C215" s="414"/>
      <c r="D215" s="413">
        <v>0</v>
      </c>
      <c r="E215" s="414"/>
      <c r="F215" s="414"/>
      <c r="G215" s="414"/>
      <c r="H215" s="414"/>
      <c r="I215" s="414"/>
      <c r="J215" s="414"/>
      <c r="K215" s="415">
        <f t="shared" si="19"/>
        <v>0</v>
      </c>
      <c r="L215" s="413">
        <v>0</v>
      </c>
    </row>
    <row r="216" spans="1:12" x14ac:dyDescent="0.2">
      <c r="A216" s="1812" t="s">
        <v>840</v>
      </c>
      <c r="B216" s="267">
        <v>1400</v>
      </c>
      <c r="C216" s="414"/>
      <c r="D216" s="413">
        <v>0</v>
      </c>
      <c r="E216" s="414"/>
      <c r="F216" s="414"/>
      <c r="G216" s="414"/>
      <c r="H216" s="414"/>
      <c r="I216" s="414"/>
      <c r="J216" s="414"/>
      <c r="K216" s="415">
        <f t="shared" si="19"/>
        <v>0</v>
      </c>
      <c r="L216" s="413">
        <v>0</v>
      </c>
    </row>
    <row r="217" spans="1:12" x14ac:dyDescent="0.2">
      <c r="A217" s="1812" t="s">
        <v>1139</v>
      </c>
      <c r="B217" s="267">
        <v>1500</v>
      </c>
      <c r="C217" s="414"/>
      <c r="D217" s="413">
        <v>0</v>
      </c>
      <c r="E217" s="414"/>
      <c r="F217" s="414"/>
      <c r="G217" s="414"/>
      <c r="H217" s="414"/>
      <c r="I217" s="414"/>
      <c r="J217" s="414"/>
      <c r="K217" s="415">
        <f t="shared" si="19"/>
        <v>0</v>
      </c>
      <c r="L217" s="413">
        <v>0</v>
      </c>
    </row>
    <row r="218" spans="1:12" x14ac:dyDescent="0.2">
      <c r="A218" s="1812" t="s">
        <v>1140</v>
      </c>
      <c r="B218" s="267">
        <v>1600</v>
      </c>
      <c r="C218" s="414"/>
      <c r="D218" s="413">
        <v>0</v>
      </c>
      <c r="E218" s="414"/>
      <c r="F218" s="414"/>
      <c r="G218" s="414"/>
      <c r="H218" s="414"/>
      <c r="I218" s="414"/>
      <c r="J218" s="414"/>
      <c r="K218" s="415">
        <f t="shared" si="19"/>
        <v>0</v>
      </c>
      <c r="L218" s="413">
        <v>0</v>
      </c>
    </row>
    <row r="219" spans="1:12" x14ac:dyDescent="0.2">
      <c r="A219" s="1812" t="s">
        <v>1165</v>
      </c>
      <c r="B219" s="267">
        <v>1650</v>
      </c>
      <c r="C219" s="414"/>
      <c r="D219" s="413">
        <v>0</v>
      </c>
      <c r="E219" s="414"/>
      <c r="F219" s="414"/>
      <c r="G219" s="414"/>
      <c r="H219" s="414"/>
      <c r="I219" s="414"/>
      <c r="J219" s="414"/>
      <c r="K219" s="415">
        <f t="shared" si="19"/>
        <v>0</v>
      </c>
      <c r="L219" s="413">
        <v>0</v>
      </c>
    </row>
    <row r="220" spans="1:12" x14ac:dyDescent="0.2">
      <c r="A220" s="1812" t="s">
        <v>841</v>
      </c>
      <c r="B220" s="267" t="s">
        <v>170</v>
      </c>
      <c r="C220" s="414"/>
      <c r="D220" s="437">
        <v>0</v>
      </c>
      <c r="E220" s="414"/>
      <c r="F220" s="414"/>
      <c r="G220" s="414"/>
      <c r="H220" s="414"/>
      <c r="I220" s="414"/>
      <c r="J220" s="414"/>
      <c r="K220" s="415">
        <f t="shared" si="19"/>
        <v>0</v>
      </c>
      <c r="L220" s="413">
        <v>0</v>
      </c>
    </row>
    <row r="221" spans="1:12" x14ac:dyDescent="0.2">
      <c r="A221" s="1812" t="s">
        <v>1285</v>
      </c>
      <c r="B221" s="267">
        <v>1800</v>
      </c>
      <c r="C221" s="414"/>
      <c r="D221" s="413">
        <v>0</v>
      </c>
      <c r="E221" s="414"/>
      <c r="F221" s="414"/>
      <c r="G221" s="414"/>
      <c r="H221" s="414"/>
      <c r="I221" s="414"/>
      <c r="J221" s="414"/>
      <c r="K221" s="415">
        <f t="shared" si="19"/>
        <v>0</v>
      </c>
      <c r="L221" s="413">
        <v>0</v>
      </c>
    </row>
    <row r="222" spans="1:12" x14ac:dyDescent="0.2">
      <c r="A222" s="1812"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v>0</v>
      </c>
      <c r="E226" s="414"/>
      <c r="F226" s="414"/>
      <c r="G226" s="414"/>
      <c r="H226" s="414"/>
      <c r="I226" s="414"/>
      <c r="J226" s="414"/>
      <c r="K226" s="415">
        <f t="shared" ref="K226:K231" si="20">D226</f>
        <v>0</v>
      </c>
      <c r="L226" s="413">
        <v>0</v>
      </c>
    </row>
    <row r="227" spans="1:12" x14ac:dyDescent="0.2">
      <c r="A227" s="1812" t="s">
        <v>1288</v>
      </c>
      <c r="B227" s="267">
        <v>2120</v>
      </c>
      <c r="C227" s="414"/>
      <c r="D227" s="413">
        <v>0</v>
      </c>
      <c r="E227" s="414"/>
      <c r="F227" s="414"/>
      <c r="G227" s="414"/>
      <c r="H227" s="414"/>
      <c r="I227" s="414"/>
      <c r="J227" s="414"/>
      <c r="K227" s="415">
        <f t="shared" si="20"/>
        <v>0</v>
      </c>
      <c r="L227" s="413">
        <v>0</v>
      </c>
    </row>
    <row r="228" spans="1:12" x14ac:dyDescent="0.2">
      <c r="A228" s="1812" t="s">
        <v>222</v>
      </c>
      <c r="B228" s="267">
        <v>2130</v>
      </c>
      <c r="C228" s="414"/>
      <c r="D228" s="413">
        <v>0</v>
      </c>
      <c r="E228" s="414"/>
      <c r="F228" s="414"/>
      <c r="G228" s="414"/>
      <c r="H228" s="414"/>
      <c r="I228" s="414"/>
      <c r="J228" s="414"/>
      <c r="K228" s="415">
        <f t="shared" si="20"/>
        <v>0</v>
      </c>
      <c r="L228" s="413">
        <v>0</v>
      </c>
    </row>
    <row r="229" spans="1:12" x14ac:dyDescent="0.2">
      <c r="A229" s="1812" t="s">
        <v>223</v>
      </c>
      <c r="B229" s="267">
        <v>2140</v>
      </c>
      <c r="C229" s="414"/>
      <c r="D229" s="413">
        <v>0</v>
      </c>
      <c r="E229" s="414"/>
      <c r="F229" s="414"/>
      <c r="G229" s="414"/>
      <c r="H229" s="414"/>
      <c r="I229" s="414"/>
      <c r="J229" s="414"/>
      <c r="K229" s="415">
        <f t="shared" si="20"/>
        <v>0</v>
      </c>
      <c r="L229" s="413">
        <v>0</v>
      </c>
    </row>
    <row r="230" spans="1:12" x14ac:dyDescent="0.2">
      <c r="A230" s="1812" t="s">
        <v>224</v>
      </c>
      <c r="B230" s="267">
        <v>2150</v>
      </c>
      <c r="C230" s="414"/>
      <c r="D230" s="413">
        <v>0</v>
      </c>
      <c r="E230" s="414"/>
      <c r="F230" s="414"/>
      <c r="G230" s="414"/>
      <c r="H230" s="414"/>
      <c r="I230" s="414"/>
      <c r="J230" s="414"/>
      <c r="K230" s="415">
        <f t="shared" si="20"/>
        <v>0</v>
      </c>
      <c r="L230" s="413">
        <v>0</v>
      </c>
    </row>
    <row r="231" spans="1:12" x14ac:dyDescent="0.2">
      <c r="A231" s="1812"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7"/>
      <c r="C233" s="414"/>
      <c r="D233" s="420"/>
      <c r="E233" s="414"/>
      <c r="F233" s="414"/>
      <c r="G233" s="414"/>
      <c r="H233" s="414"/>
      <c r="I233" s="414"/>
      <c r="J233" s="414"/>
      <c r="K233" s="420"/>
      <c r="L233" s="420"/>
    </row>
    <row r="234" spans="1:12" x14ac:dyDescent="0.2">
      <c r="A234" s="1812" t="s">
        <v>975</v>
      </c>
      <c r="B234" s="267">
        <v>2210</v>
      </c>
      <c r="C234" s="414"/>
      <c r="D234" s="419">
        <v>0</v>
      </c>
      <c r="E234" s="414"/>
      <c r="F234" s="414"/>
      <c r="G234" s="414"/>
      <c r="H234" s="414"/>
      <c r="I234" s="414"/>
      <c r="J234" s="414"/>
      <c r="K234" s="421">
        <f>D234</f>
        <v>0</v>
      </c>
      <c r="L234" s="419">
        <v>0</v>
      </c>
    </row>
    <row r="235" spans="1:12" x14ac:dyDescent="0.2">
      <c r="A235" s="1812" t="s">
        <v>976</v>
      </c>
      <c r="B235" s="267">
        <v>2220</v>
      </c>
      <c r="C235" s="414"/>
      <c r="D235" s="413">
        <v>0</v>
      </c>
      <c r="E235" s="414"/>
      <c r="F235" s="414"/>
      <c r="G235" s="414"/>
      <c r="H235" s="414"/>
      <c r="I235" s="414"/>
      <c r="J235" s="414"/>
      <c r="K235" s="421">
        <f>D235</f>
        <v>0</v>
      </c>
      <c r="L235" s="413">
        <v>0</v>
      </c>
    </row>
    <row r="236" spans="1:12" x14ac:dyDescent="0.2">
      <c r="A236" s="1812" t="s">
        <v>977</v>
      </c>
      <c r="B236" s="267">
        <v>2230</v>
      </c>
      <c r="C236" s="414"/>
      <c r="D236" s="413">
        <v>0</v>
      </c>
      <c r="E236" s="414"/>
      <c r="F236" s="414"/>
      <c r="G236" s="414"/>
      <c r="H236" s="414"/>
      <c r="I236" s="414"/>
      <c r="J236" s="414"/>
      <c r="K236" s="421">
        <f>D236</f>
        <v>0</v>
      </c>
      <c r="L236" s="413">
        <v>0</v>
      </c>
    </row>
    <row r="237" spans="1:12" ht="12.75" customHeight="1" thickBot="1" x14ac:dyDescent="0.25">
      <c r="A237" s="1838"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6"/>
      <c r="C238" s="414"/>
      <c r="D238" s="420"/>
      <c r="E238" s="414"/>
      <c r="F238" s="414"/>
      <c r="G238" s="414"/>
      <c r="H238" s="414"/>
      <c r="I238" s="414"/>
      <c r="J238" s="414"/>
      <c r="K238" s="420"/>
      <c r="L238" s="420"/>
    </row>
    <row r="239" spans="1:12" x14ac:dyDescent="0.2">
      <c r="A239" s="1812" t="s">
        <v>978</v>
      </c>
      <c r="B239" s="267">
        <v>2310</v>
      </c>
      <c r="C239" s="414"/>
      <c r="D239" s="419">
        <v>0</v>
      </c>
      <c r="E239" s="414"/>
      <c r="F239" s="414"/>
      <c r="G239" s="414"/>
      <c r="H239" s="414"/>
      <c r="I239" s="414"/>
      <c r="J239" s="414"/>
      <c r="K239" s="421">
        <f>D239</f>
        <v>0</v>
      </c>
      <c r="L239" s="419">
        <v>0</v>
      </c>
    </row>
    <row r="240" spans="1:12" x14ac:dyDescent="0.2">
      <c r="A240" s="1812" t="s">
        <v>979</v>
      </c>
      <c r="B240" s="267">
        <v>2320</v>
      </c>
      <c r="C240" s="414"/>
      <c r="D240" s="413">
        <v>0</v>
      </c>
      <c r="E240" s="414"/>
      <c r="F240" s="414"/>
      <c r="G240" s="414"/>
      <c r="H240" s="414"/>
      <c r="I240" s="414"/>
      <c r="J240" s="414"/>
      <c r="K240" s="421">
        <f t="shared" ref="K240:K250" si="21">D240</f>
        <v>0</v>
      </c>
      <c r="L240" s="413">
        <v>0</v>
      </c>
    </row>
    <row r="241" spans="1:12" x14ac:dyDescent="0.2">
      <c r="A241" s="1812" t="s">
        <v>980</v>
      </c>
      <c r="B241" s="267">
        <v>2330</v>
      </c>
      <c r="C241" s="414"/>
      <c r="D241" s="413">
        <v>0</v>
      </c>
      <c r="E241" s="414"/>
      <c r="F241" s="414"/>
      <c r="G241" s="414"/>
      <c r="H241" s="414"/>
      <c r="I241" s="414"/>
      <c r="J241" s="414"/>
      <c r="K241" s="421">
        <f t="shared" si="21"/>
        <v>0</v>
      </c>
      <c r="L241" s="413">
        <v>0</v>
      </c>
    </row>
    <row r="242" spans="1:12" x14ac:dyDescent="0.2">
      <c r="A242" s="1813" t="s">
        <v>340</v>
      </c>
      <c r="B242" s="292" t="s">
        <v>321</v>
      </c>
      <c r="C242" s="414"/>
      <c r="D242" s="691">
        <v>0</v>
      </c>
      <c r="E242" s="414"/>
      <c r="F242" s="414"/>
      <c r="G242" s="414"/>
      <c r="H242" s="414"/>
      <c r="I242" s="414"/>
      <c r="J242" s="414"/>
      <c r="K242" s="421">
        <f t="shared" si="21"/>
        <v>0</v>
      </c>
      <c r="L242" s="413">
        <v>0</v>
      </c>
    </row>
    <row r="243" spans="1:12" ht="23.25" customHeight="1" x14ac:dyDescent="0.2">
      <c r="A243" s="1813" t="s">
        <v>341</v>
      </c>
      <c r="B243" s="528" t="s">
        <v>322</v>
      </c>
      <c r="C243" s="414"/>
      <c r="D243" s="691">
        <v>0</v>
      </c>
      <c r="E243" s="414"/>
      <c r="F243" s="414"/>
      <c r="G243" s="414"/>
      <c r="H243" s="414"/>
      <c r="I243" s="414"/>
      <c r="J243" s="414"/>
      <c r="K243" s="421">
        <f t="shared" si="21"/>
        <v>0</v>
      </c>
      <c r="L243" s="413">
        <v>0</v>
      </c>
    </row>
    <row r="244" spans="1:12" x14ac:dyDescent="0.2">
      <c r="A244" s="1813" t="s">
        <v>342</v>
      </c>
      <c r="B244" s="292" t="s">
        <v>323</v>
      </c>
      <c r="C244" s="414"/>
      <c r="D244" s="691">
        <v>0</v>
      </c>
      <c r="E244" s="414"/>
      <c r="F244" s="414"/>
      <c r="G244" s="414"/>
      <c r="H244" s="414"/>
      <c r="I244" s="414"/>
      <c r="J244" s="414"/>
      <c r="K244" s="421">
        <f t="shared" si="21"/>
        <v>0</v>
      </c>
      <c r="L244" s="413">
        <v>0</v>
      </c>
    </row>
    <row r="245" spans="1:12" x14ac:dyDescent="0.2">
      <c r="A245" s="1813" t="s">
        <v>274</v>
      </c>
      <c r="B245" s="292" t="s">
        <v>324</v>
      </c>
      <c r="C245" s="414"/>
      <c r="D245" s="691">
        <v>0</v>
      </c>
      <c r="E245" s="414"/>
      <c r="F245" s="414"/>
      <c r="G245" s="414"/>
      <c r="H245" s="414"/>
      <c r="I245" s="414"/>
      <c r="J245" s="414"/>
      <c r="K245" s="421">
        <f t="shared" si="21"/>
        <v>0</v>
      </c>
      <c r="L245" s="413">
        <v>0</v>
      </c>
    </row>
    <row r="246" spans="1:12" x14ac:dyDescent="0.2">
      <c r="A246" s="1813" t="s">
        <v>817</v>
      </c>
      <c r="B246" s="292" t="s">
        <v>325</v>
      </c>
      <c r="C246" s="414"/>
      <c r="D246" s="691">
        <v>0</v>
      </c>
      <c r="E246" s="414"/>
      <c r="F246" s="414"/>
      <c r="G246" s="414"/>
      <c r="H246" s="414"/>
      <c r="I246" s="414"/>
      <c r="J246" s="414"/>
      <c r="K246" s="421">
        <f t="shared" si="21"/>
        <v>0</v>
      </c>
      <c r="L246" s="413">
        <v>0</v>
      </c>
    </row>
    <row r="247" spans="1:12" x14ac:dyDescent="0.2">
      <c r="A247" s="1813" t="s">
        <v>275</v>
      </c>
      <c r="B247" s="292" t="s">
        <v>326</v>
      </c>
      <c r="C247" s="414"/>
      <c r="D247" s="691">
        <v>0</v>
      </c>
      <c r="E247" s="414"/>
      <c r="F247" s="414"/>
      <c r="G247" s="414"/>
      <c r="H247" s="414"/>
      <c r="I247" s="414"/>
      <c r="J247" s="414"/>
      <c r="K247" s="421">
        <f t="shared" si="21"/>
        <v>0</v>
      </c>
      <c r="L247" s="413">
        <v>0</v>
      </c>
    </row>
    <row r="248" spans="1:12" ht="22.5" x14ac:dyDescent="0.2">
      <c r="A248" s="1813" t="s">
        <v>1215</v>
      </c>
      <c r="B248" s="528" t="s">
        <v>327</v>
      </c>
      <c r="C248" s="414"/>
      <c r="D248" s="691">
        <v>0</v>
      </c>
      <c r="E248" s="414"/>
      <c r="F248" s="414"/>
      <c r="G248" s="414"/>
      <c r="H248" s="414"/>
      <c r="I248" s="414"/>
      <c r="J248" s="414"/>
      <c r="K248" s="421">
        <f t="shared" si="21"/>
        <v>0</v>
      </c>
      <c r="L248" s="413">
        <v>0</v>
      </c>
    </row>
    <row r="249" spans="1:12" x14ac:dyDescent="0.2">
      <c r="A249" s="1813" t="s">
        <v>1216</v>
      </c>
      <c r="B249" s="292" t="s">
        <v>328</v>
      </c>
      <c r="C249" s="414"/>
      <c r="D249" s="691">
        <v>0</v>
      </c>
      <c r="E249" s="414"/>
      <c r="F249" s="414"/>
      <c r="G249" s="414"/>
      <c r="H249" s="414"/>
      <c r="I249" s="414"/>
      <c r="J249" s="414"/>
      <c r="K249" s="421">
        <f t="shared" si="21"/>
        <v>0</v>
      </c>
      <c r="L249" s="413">
        <v>0</v>
      </c>
    </row>
    <row r="250" spans="1:12" x14ac:dyDescent="0.2">
      <c r="A250" s="1813"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5"/>
      <c r="C252" s="414"/>
      <c r="D252" s="420"/>
      <c r="E252" s="414"/>
      <c r="F252" s="414"/>
      <c r="G252" s="414"/>
      <c r="H252" s="414"/>
      <c r="I252" s="414"/>
      <c r="J252" s="414"/>
      <c r="K252" s="420"/>
      <c r="L252" s="420"/>
    </row>
    <row r="253" spans="1:12" x14ac:dyDescent="0.2">
      <c r="A253" s="1812" t="s">
        <v>1257</v>
      </c>
      <c r="B253" s="526">
        <v>2410</v>
      </c>
      <c r="C253" s="414"/>
      <c r="D253" s="419">
        <v>0</v>
      </c>
      <c r="E253" s="414"/>
      <c r="F253" s="414"/>
      <c r="G253" s="414"/>
      <c r="H253" s="414"/>
      <c r="I253" s="414"/>
      <c r="J253" s="414"/>
      <c r="K253" s="421">
        <f>D253</f>
        <v>0</v>
      </c>
      <c r="L253" s="419">
        <v>0</v>
      </c>
    </row>
    <row r="254" spans="1:12" ht="23.25" customHeight="1" x14ac:dyDescent="0.2">
      <c r="A254" s="1818" t="s">
        <v>1217</v>
      </c>
      <c r="B254" s="527">
        <v>2490</v>
      </c>
      <c r="C254" s="414"/>
      <c r="D254" s="413">
        <v>0</v>
      </c>
      <c r="E254" s="414"/>
      <c r="F254" s="414"/>
      <c r="G254" s="414"/>
      <c r="H254" s="414"/>
      <c r="I254" s="414"/>
      <c r="J254" s="414"/>
      <c r="K254" s="421">
        <f>D254</f>
        <v>0</v>
      </c>
      <c r="L254" s="413">
        <v>0</v>
      </c>
    </row>
    <row r="255" spans="1:12" ht="12.75" customHeight="1" thickBot="1" x14ac:dyDescent="0.25">
      <c r="A255" s="1833"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5"/>
      <c r="C256" s="414"/>
      <c r="D256" s="414"/>
      <c r="E256" s="414"/>
      <c r="F256" s="414"/>
      <c r="G256" s="414"/>
      <c r="H256" s="414"/>
      <c r="I256" s="414"/>
      <c r="J256" s="414"/>
      <c r="K256" s="420"/>
      <c r="L256" s="420"/>
    </row>
    <row r="257" spans="1:12" x14ac:dyDescent="0.2">
      <c r="A257" s="1812" t="s">
        <v>1258</v>
      </c>
      <c r="B257" s="526">
        <v>2510</v>
      </c>
      <c r="C257" s="414"/>
      <c r="D257" s="413">
        <v>0</v>
      </c>
      <c r="E257" s="414"/>
      <c r="F257" s="414"/>
      <c r="G257" s="414"/>
      <c r="H257" s="414"/>
      <c r="I257" s="414"/>
      <c r="J257" s="414"/>
      <c r="K257" s="421">
        <f>D257</f>
        <v>0</v>
      </c>
      <c r="L257" s="419">
        <v>0</v>
      </c>
    </row>
    <row r="258" spans="1:12" x14ac:dyDescent="0.2">
      <c r="A258" s="1812" t="s">
        <v>543</v>
      </c>
      <c r="B258" s="526">
        <v>2520</v>
      </c>
      <c r="C258" s="414"/>
      <c r="D258" s="413">
        <v>0</v>
      </c>
      <c r="E258" s="414"/>
      <c r="F258" s="414"/>
      <c r="G258" s="414"/>
      <c r="H258" s="414"/>
      <c r="I258" s="414"/>
      <c r="J258" s="414"/>
      <c r="K258" s="421">
        <f t="shared" ref="K258:K263" si="22">D258</f>
        <v>0</v>
      </c>
      <c r="L258" s="413">
        <v>0</v>
      </c>
    </row>
    <row r="259" spans="1:12" x14ac:dyDescent="0.2">
      <c r="A259" s="1812" t="s">
        <v>5</v>
      </c>
      <c r="B259" s="267">
        <v>2530</v>
      </c>
      <c r="C259" s="414"/>
      <c r="D259" s="413">
        <v>0</v>
      </c>
      <c r="E259" s="414"/>
      <c r="F259" s="414"/>
      <c r="G259" s="414"/>
      <c r="H259" s="414"/>
      <c r="I259" s="414"/>
      <c r="J259" s="414"/>
      <c r="K259" s="421">
        <f t="shared" si="22"/>
        <v>0</v>
      </c>
      <c r="L259" s="413">
        <v>0</v>
      </c>
    </row>
    <row r="260" spans="1:12" x14ac:dyDescent="0.2">
      <c r="A260" s="1812" t="s">
        <v>221</v>
      </c>
      <c r="B260" s="267">
        <v>2540</v>
      </c>
      <c r="C260" s="414"/>
      <c r="D260" s="413">
        <v>0</v>
      </c>
      <c r="E260" s="414"/>
      <c r="F260" s="414"/>
      <c r="G260" s="414"/>
      <c r="H260" s="414"/>
      <c r="I260" s="414"/>
      <c r="J260" s="414"/>
      <c r="K260" s="421">
        <f t="shared" si="22"/>
        <v>0</v>
      </c>
      <c r="L260" s="413">
        <v>0</v>
      </c>
    </row>
    <row r="261" spans="1:12" x14ac:dyDescent="0.2">
      <c r="A261" s="1812" t="s">
        <v>1129</v>
      </c>
      <c r="B261" s="267">
        <v>2550</v>
      </c>
      <c r="C261" s="414"/>
      <c r="D261" s="413">
        <v>0</v>
      </c>
      <c r="E261" s="414"/>
      <c r="F261" s="414"/>
      <c r="G261" s="414"/>
      <c r="H261" s="414"/>
      <c r="I261" s="414"/>
      <c r="J261" s="414"/>
      <c r="K261" s="421">
        <f t="shared" si="22"/>
        <v>0</v>
      </c>
      <c r="L261" s="413">
        <v>0</v>
      </c>
    </row>
    <row r="262" spans="1:12" x14ac:dyDescent="0.2">
      <c r="A262" s="1812" t="s">
        <v>107</v>
      </c>
      <c r="B262" s="267">
        <v>2560</v>
      </c>
      <c r="C262" s="414"/>
      <c r="D262" s="413">
        <v>0</v>
      </c>
      <c r="E262" s="414"/>
      <c r="F262" s="414"/>
      <c r="G262" s="414"/>
      <c r="H262" s="414"/>
      <c r="I262" s="414"/>
      <c r="J262" s="414"/>
      <c r="K262" s="421">
        <f t="shared" si="22"/>
        <v>0</v>
      </c>
      <c r="L262" s="413">
        <v>0</v>
      </c>
    </row>
    <row r="263" spans="1:12" x14ac:dyDescent="0.2">
      <c r="A263" s="1812"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6"/>
      <c r="C265" s="414"/>
      <c r="D265" s="420"/>
      <c r="E265" s="414"/>
      <c r="F265" s="414"/>
      <c r="G265" s="414"/>
      <c r="H265" s="414"/>
      <c r="I265" s="414"/>
      <c r="J265" s="414"/>
      <c r="K265" s="420"/>
      <c r="L265" s="420"/>
    </row>
    <row r="266" spans="1:12" x14ac:dyDescent="0.2">
      <c r="A266" s="1812" t="s">
        <v>1250</v>
      </c>
      <c r="B266" s="267">
        <v>2610</v>
      </c>
      <c r="C266" s="414"/>
      <c r="D266" s="419">
        <v>0</v>
      </c>
      <c r="E266" s="414"/>
      <c r="F266" s="414"/>
      <c r="G266" s="414"/>
      <c r="H266" s="414"/>
      <c r="I266" s="414"/>
      <c r="J266" s="414"/>
      <c r="K266" s="421">
        <f>D266</f>
        <v>0</v>
      </c>
      <c r="L266" s="419">
        <v>0</v>
      </c>
    </row>
    <row r="267" spans="1:12" ht="20.25" customHeight="1" x14ac:dyDescent="0.2">
      <c r="A267" s="1812" t="s">
        <v>711</v>
      </c>
      <c r="B267" s="114">
        <v>2620</v>
      </c>
      <c r="C267" s="414"/>
      <c r="D267" s="413">
        <v>0</v>
      </c>
      <c r="E267" s="414"/>
      <c r="F267" s="414"/>
      <c r="G267" s="414"/>
      <c r="H267" s="414"/>
      <c r="I267" s="414"/>
      <c r="J267" s="414"/>
      <c r="K267" s="421">
        <f>D267</f>
        <v>0</v>
      </c>
      <c r="L267" s="413">
        <v>0</v>
      </c>
    </row>
    <row r="268" spans="1:12" ht="12" customHeight="1" x14ac:dyDescent="0.2">
      <c r="A268" s="1812" t="s">
        <v>1251</v>
      </c>
      <c r="B268" s="267">
        <v>2630</v>
      </c>
      <c r="C268" s="414"/>
      <c r="D268" s="413">
        <v>0</v>
      </c>
      <c r="E268" s="414"/>
      <c r="F268" s="414"/>
      <c r="G268" s="414"/>
      <c r="H268" s="414"/>
      <c r="I268" s="414"/>
      <c r="J268" s="414"/>
      <c r="K268" s="421">
        <f>D268</f>
        <v>0</v>
      </c>
      <c r="L268" s="413">
        <v>0</v>
      </c>
    </row>
    <row r="269" spans="1:12" x14ac:dyDescent="0.2">
      <c r="A269" s="1812" t="s">
        <v>472</v>
      </c>
      <c r="B269" s="267">
        <v>2640</v>
      </c>
      <c r="C269" s="414"/>
      <c r="D269" s="413">
        <v>0</v>
      </c>
      <c r="E269" s="414"/>
      <c r="F269" s="414"/>
      <c r="G269" s="414"/>
      <c r="H269" s="414"/>
      <c r="I269" s="414"/>
      <c r="J269" s="414"/>
      <c r="K269" s="421">
        <f>D269</f>
        <v>0</v>
      </c>
      <c r="L269" s="413">
        <v>0</v>
      </c>
    </row>
    <row r="270" spans="1:12" x14ac:dyDescent="0.2">
      <c r="A270" s="1812" t="s">
        <v>473</v>
      </c>
      <c r="B270" s="267">
        <v>2660</v>
      </c>
      <c r="C270" s="414"/>
      <c r="D270" s="413">
        <v>0</v>
      </c>
      <c r="E270" s="414"/>
      <c r="F270" s="414"/>
      <c r="G270" s="414"/>
      <c r="H270" s="414"/>
      <c r="I270" s="414"/>
      <c r="J270" s="414"/>
      <c r="K270" s="421">
        <f>D270</f>
        <v>0</v>
      </c>
      <c r="L270" s="413">
        <v>0</v>
      </c>
    </row>
    <row r="271" spans="1:12" ht="12.75" customHeight="1" thickBot="1" x14ac:dyDescent="0.25">
      <c r="A271" s="1836"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78" t="s">
        <v>673</v>
      </c>
      <c r="C272" s="414"/>
      <c r="D272" s="1862">
        <v>0</v>
      </c>
      <c r="E272" s="414"/>
      <c r="F272" s="414"/>
      <c r="G272" s="414"/>
      <c r="H272" s="414"/>
      <c r="I272" s="414"/>
      <c r="J272" s="414"/>
      <c r="K272" s="431">
        <f>D272</f>
        <v>0</v>
      </c>
      <c r="L272" s="1862">
        <v>0</v>
      </c>
    </row>
    <row r="273" spans="1:12" ht="12.75" customHeight="1" thickBot="1" x14ac:dyDescent="0.25">
      <c r="A273" s="1839"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2" t="s">
        <v>349</v>
      </c>
      <c r="B276" s="267">
        <v>4120</v>
      </c>
      <c r="C276" s="414"/>
      <c r="D276" s="413">
        <v>0</v>
      </c>
      <c r="E276" s="414"/>
      <c r="F276" s="414"/>
      <c r="G276" s="414"/>
      <c r="H276" s="414"/>
      <c r="I276" s="414"/>
      <c r="J276" s="414"/>
      <c r="K276" s="415">
        <f>D276</f>
        <v>0</v>
      </c>
      <c r="L276" s="413">
        <v>0</v>
      </c>
    </row>
    <row r="277" spans="1:12" x14ac:dyDescent="0.2">
      <c r="A277" s="1812" t="s">
        <v>812</v>
      </c>
      <c r="B277" s="267">
        <v>4140</v>
      </c>
      <c r="C277" s="414"/>
      <c r="D277" s="413">
        <v>0</v>
      </c>
      <c r="E277" s="414"/>
      <c r="F277" s="414"/>
      <c r="G277" s="414"/>
      <c r="H277" s="414"/>
      <c r="I277" s="414"/>
      <c r="J277" s="414"/>
      <c r="K277" s="415">
        <f>D277</f>
        <v>0</v>
      </c>
      <c r="L277" s="413">
        <v>0</v>
      </c>
    </row>
    <row r="278" spans="1:12" ht="12.75" customHeight="1" thickBot="1" x14ac:dyDescent="0.25">
      <c r="A278" s="886" t="s">
        <v>1923</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v>0</v>
      </c>
      <c r="I281" s="414"/>
      <c r="J281" s="414"/>
      <c r="K281" s="415">
        <f>H281</f>
        <v>0</v>
      </c>
      <c r="L281" s="413">
        <v>0</v>
      </c>
    </row>
    <row r="282" spans="1:12" x14ac:dyDescent="0.2">
      <c r="A282" s="1812" t="s">
        <v>92</v>
      </c>
      <c r="B282" s="267">
        <v>5120</v>
      </c>
      <c r="C282" s="414"/>
      <c r="D282" s="414"/>
      <c r="E282" s="414"/>
      <c r="F282" s="414"/>
      <c r="G282" s="414"/>
      <c r="H282" s="413">
        <v>0</v>
      </c>
      <c r="I282" s="414"/>
      <c r="J282" s="414"/>
      <c r="K282" s="415">
        <f>H282</f>
        <v>0</v>
      </c>
      <c r="L282" s="413">
        <v>0</v>
      </c>
    </row>
    <row r="283" spans="1:12" ht="12.75" customHeight="1" x14ac:dyDescent="0.2">
      <c r="A283" s="1812" t="s">
        <v>1391</v>
      </c>
      <c r="B283" s="114" t="s">
        <v>721</v>
      </c>
      <c r="C283" s="414"/>
      <c r="D283" s="414"/>
      <c r="E283" s="414"/>
      <c r="F283" s="414"/>
      <c r="G283" s="414"/>
      <c r="H283" s="413">
        <v>0</v>
      </c>
      <c r="I283" s="414"/>
      <c r="J283" s="414"/>
      <c r="K283" s="415">
        <f>H283</f>
        <v>0</v>
      </c>
      <c r="L283" s="413">
        <v>0</v>
      </c>
    </row>
    <row r="284" spans="1:12" x14ac:dyDescent="0.2">
      <c r="A284" s="1812" t="s">
        <v>93</v>
      </c>
      <c r="B284" s="267" t="s">
        <v>692</v>
      </c>
      <c r="C284" s="414"/>
      <c r="D284" s="414"/>
      <c r="E284" s="414"/>
      <c r="F284" s="414"/>
      <c r="G284" s="414"/>
      <c r="H284" s="413">
        <v>0</v>
      </c>
      <c r="I284" s="414"/>
      <c r="J284" s="414"/>
      <c r="K284" s="415">
        <f>H284</f>
        <v>0</v>
      </c>
      <c r="L284" s="413">
        <v>0</v>
      </c>
    </row>
    <row r="285" spans="1:12" x14ac:dyDescent="0.2">
      <c r="A285" s="1812"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v>0</v>
      </c>
    </row>
    <row r="288" spans="1:12" ht="12.75" customHeight="1" thickTop="1" thickBot="1" x14ac:dyDescent="0.25">
      <c r="A288" s="2226" t="s">
        <v>595</v>
      </c>
      <c r="B288" s="2228"/>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15" t="s">
        <v>150</v>
      </c>
      <c r="B291" s="2219"/>
      <c r="C291" s="892"/>
      <c r="D291" s="893"/>
      <c r="E291" s="893"/>
      <c r="F291" s="893"/>
      <c r="G291" s="893"/>
      <c r="H291" s="893"/>
      <c r="I291" s="893"/>
      <c r="J291" s="893"/>
      <c r="K291" s="893"/>
      <c r="L291" s="894"/>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7"/>
      <c r="C293" s="418"/>
      <c r="D293" s="418"/>
      <c r="E293" s="418"/>
      <c r="F293" s="418"/>
      <c r="G293" s="418"/>
      <c r="H293" s="418"/>
      <c r="I293" s="414"/>
      <c r="J293" s="414"/>
      <c r="K293" s="418"/>
      <c r="L293" s="418"/>
    </row>
    <row r="294" spans="1:14" x14ac:dyDescent="0.2">
      <c r="A294" s="1843"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3"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9" t="s">
        <v>658</v>
      </c>
      <c r="C299" s="414"/>
      <c r="D299" s="414"/>
      <c r="E299" s="437">
        <v>0</v>
      </c>
      <c r="F299" s="414"/>
      <c r="G299" s="414"/>
      <c r="H299" s="437">
        <v>0</v>
      </c>
      <c r="I299" s="414"/>
      <c r="J299" s="414"/>
      <c r="K299" s="1058">
        <f>SUM(E299,H299)</f>
        <v>0</v>
      </c>
      <c r="L299" s="437">
        <v>0</v>
      </c>
    </row>
    <row r="300" spans="1:14" x14ac:dyDescent="0.2">
      <c r="A300" s="1812" t="s">
        <v>349</v>
      </c>
      <c r="B300" s="267">
        <v>4120</v>
      </c>
      <c r="C300" s="414"/>
      <c r="D300" s="414"/>
      <c r="E300" s="437">
        <v>0</v>
      </c>
      <c r="F300" s="414"/>
      <c r="G300" s="414"/>
      <c r="H300" s="437">
        <v>0</v>
      </c>
      <c r="I300" s="508"/>
      <c r="J300" s="414"/>
      <c r="K300" s="1058">
        <f>SUM(E300,H300)</f>
        <v>0</v>
      </c>
      <c r="L300" s="413">
        <v>0</v>
      </c>
    </row>
    <row r="301" spans="1:14" x14ac:dyDescent="0.2">
      <c r="A301" s="1812" t="s">
        <v>812</v>
      </c>
      <c r="B301" s="267">
        <v>4140</v>
      </c>
      <c r="C301" s="414"/>
      <c r="D301" s="414"/>
      <c r="E301" s="437">
        <v>0</v>
      </c>
      <c r="F301" s="414"/>
      <c r="G301" s="414"/>
      <c r="H301" s="437">
        <v>0</v>
      </c>
      <c r="I301" s="508"/>
      <c r="J301" s="414"/>
      <c r="K301" s="1058">
        <f>SUM(E301,H301)</f>
        <v>0</v>
      </c>
      <c r="L301" s="413">
        <v>0</v>
      </c>
    </row>
    <row r="302" spans="1:14" ht="12.75" customHeight="1" x14ac:dyDescent="0.2">
      <c r="A302" s="1818"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1923</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v>0</v>
      </c>
    </row>
    <row r="305" spans="1:14" ht="12.75" customHeight="1" thickTop="1" thickBot="1" x14ac:dyDescent="0.25">
      <c r="A305" s="2224" t="s">
        <v>317</v>
      </c>
      <c r="B305" s="2225"/>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0" t="s">
        <v>1177</v>
      </c>
      <c r="B306" s="2221"/>
      <c r="C306" s="420"/>
      <c r="D306" s="420"/>
      <c r="E306" s="420"/>
      <c r="F306" s="420"/>
      <c r="G306" s="420"/>
      <c r="H306" s="420"/>
      <c r="I306" s="420"/>
      <c r="J306" s="420"/>
      <c r="K306" s="431">
        <f>'Revenues 9-14'!H275-'Expenditures 15-22'!K305</f>
        <v>0</v>
      </c>
      <c r="L306" s="420"/>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31" t="s">
        <v>156</v>
      </c>
      <c r="B308" s="2232"/>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33" t="s">
        <v>1071</v>
      </c>
      <c r="B310" s="2232"/>
      <c r="C310" s="879"/>
      <c r="D310" s="880"/>
      <c r="E310" s="880"/>
      <c r="F310" s="880"/>
      <c r="G310" s="880"/>
      <c r="H310" s="880"/>
      <c r="I310" s="880"/>
      <c r="J310" s="880"/>
      <c r="K310" s="880"/>
      <c r="L310" s="881"/>
    </row>
    <row r="311" spans="1:14" s="19" customFormat="1" ht="13.5" customHeight="1" x14ac:dyDescent="0.2">
      <c r="A311" s="1846"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7"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7"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8"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9" t="s">
        <v>1073</v>
      </c>
      <c r="C326" s="438"/>
      <c r="D326" s="438"/>
      <c r="E326" s="438"/>
      <c r="F326" s="438"/>
      <c r="G326" s="438"/>
      <c r="H326" s="436">
        <v>0</v>
      </c>
      <c r="I326" s="438"/>
      <c r="J326" s="438"/>
      <c r="K326" s="1058">
        <f>H326</f>
        <v>0</v>
      </c>
      <c r="L326" s="436">
        <v>0</v>
      </c>
    </row>
    <row r="327" spans="1:14" ht="12.75" customHeight="1" x14ac:dyDescent="0.2">
      <c r="A327" s="1844" t="s">
        <v>1391</v>
      </c>
      <c r="B327" s="529" t="s">
        <v>721</v>
      </c>
      <c r="C327" s="438"/>
      <c r="D327" s="438"/>
      <c r="E327" s="438"/>
      <c r="F327" s="438"/>
      <c r="G327" s="438"/>
      <c r="H327" s="436">
        <v>0</v>
      </c>
      <c r="I327" s="438"/>
      <c r="J327" s="438"/>
      <c r="K327" s="1058">
        <f>H327</f>
        <v>0</v>
      </c>
      <c r="L327" s="436">
        <v>0</v>
      </c>
    </row>
    <row r="328" spans="1:14" x14ac:dyDescent="0.2">
      <c r="A328" s="1812" t="s">
        <v>1074</v>
      </c>
      <c r="B328" s="114">
        <v>5150</v>
      </c>
      <c r="C328" s="438"/>
      <c r="D328" s="438"/>
      <c r="E328" s="438"/>
      <c r="F328" s="438"/>
      <c r="G328" s="438"/>
      <c r="H328" s="437">
        <v>0</v>
      </c>
      <c r="I328" s="438"/>
      <c r="J328" s="438"/>
      <c r="K328" s="1058">
        <f>H328</f>
        <v>0</v>
      </c>
      <c r="L328" s="437">
        <v>0</v>
      </c>
    </row>
    <row r="329" spans="1:14" ht="20.25" customHeight="1" thickBot="1" x14ac:dyDescent="0.25">
      <c r="A329" s="1866"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7" t="s">
        <v>1076</v>
      </c>
      <c r="B330" s="1805" t="s">
        <v>1029</v>
      </c>
      <c r="C330" s="414"/>
      <c r="D330" s="414"/>
      <c r="E330" s="508"/>
      <c r="F330" s="434"/>
      <c r="G330" s="434"/>
      <c r="H330" s="508"/>
      <c r="I330" s="508"/>
      <c r="J330" s="434"/>
      <c r="K330" s="508"/>
      <c r="L330" s="425">
        <v>0</v>
      </c>
    </row>
    <row r="331" spans="1:14" ht="12.75" customHeight="1" thickTop="1" thickBot="1" x14ac:dyDescent="0.25">
      <c r="A331" s="1863" t="s">
        <v>595</v>
      </c>
      <c r="B331" s="1867"/>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222" t="s">
        <v>1177</v>
      </c>
      <c r="B332" s="2223"/>
      <c r="C332" s="414"/>
      <c r="D332" s="414"/>
      <c r="E332" s="414"/>
      <c r="F332" s="414"/>
      <c r="G332" s="414"/>
      <c r="H332" s="414"/>
      <c r="I332" s="414"/>
      <c r="J332" s="414"/>
      <c r="K332" s="1062">
        <f>'Revenues 9-14'!J275-'Expenditures 15-22'!K331</f>
        <v>0</v>
      </c>
      <c r="L332" s="414"/>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14" t="s">
        <v>1142</v>
      </c>
      <c r="B334" s="2074"/>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2"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1923</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7">
        <v>0</v>
      </c>
      <c r="I347" s="414"/>
      <c r="J347" s="414"/>
      <c r="K347" s="415">
        <f>SUM(C347:J347)</f>
        <v>0</v>
      </c>
      <c r="L347" s="413">
        <v>0</v>
      </c>
    </row>
    <row r="348" spans="1:14" ht="12.75" customHeight="1" x14ac:dyDescent="0.2">
      <c r="A348" s="1813"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0"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21"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3"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8" t="s">
        <v>1314</v>
      </c>
      <c r="D1" s="2234" t="s">
        <v>1315</v>
      </c>
      <c r="E1" s="2235"/>
      <c r="F1" s="2235"/>
      <c r="G1" s="2235"/>
      <c r="H1" s="2235"/>
      <c r="I1" s="2235"/>
      <c r="J1" s="2235"/>
      <c r="K1" s="2235"/>
      <c r="L1" s="2236"/>
      <c r="M1" s="2237" t="s">
        <v>214</v>
      </c>
      <c r="N1" s="2238"/>
    </row>
    <row r="2" spans="1:16" ht="13.5" customHeight="1" x14ac:dyDescent="0.2">
      <c r="A2" s="2241"/>
      <c r="B2" s="2242"/>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1935</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6"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6" t="s">
        <v>1936</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4" t="s">
        <v>1972</v>
      </c>
      <c r="B2" s="834" t="s">
        <v>1938</v>
      </c>
      <c r="C2" s="1081" t="s">
        <v>1939</v>
      </c>
      <c r="D2" s="1081" t="s">
        <v>1940</v>
      </c>
      <c r="E2" s="1081" t="s">
        <v>1941</v>
      </c>
      <c r="F2" s="1081" t="s">
        <v>1942</v>
      </c>
    </row>
    <row r="3" spans="1:6" ht="12" customHeight="1" x14ac:dyDescent="0.2">
      <c r="A3" s="2255"/>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0" t="s">
        <v>733</v>
      </c>
      <c r="B1" s="2261"/>
      <c r="C1" s="836"/>
    </row>
    <row r="2" spans="1:7" ht="33.75" customHeight="1" x14ac:dyDescent="0.2">
      <c r="A2" s="2269" t="s">
        <v>1974</v>
      </c>
      <c r="B2" s="2270"/>
      <c r="C2" s="1624" t="s">
        <v>1943</v>
      </c>
      <c r="D2" s="1624" t="s">
        <v>1944</v>
      </c>
      <c r="E2" s="1624" t="s">
        <v>1945</v>
      </c>
      <c r="F2" s="1624" t="s">
        <v>1946</v>
      </c>
    </row>
    <row r="3" spans="1:7" ht="23.25" customHeight="1" x14ac:dyDescent="0.2">
      <c r="A3" s="2275" t="s">
        <v>1328</v>
      </c>
      <c r="B3" s="2276"/>
      <c r="C3" s="2262"/>
      <c r="D3" s="2263"/>
      <c r="E3" s="2263"/>
      <c r="F3" s="2264"/>
    </row>
    <row r="4" spans="1:7" ht="12.75" customHeight="1" thickBot="1" x14ac:dyDescent="0.25">
      <c r="A4" s="2258" t="s">
        <v>734</v>
      </c>
      <c r="B4" s="2271"/>
      <c r="C4" s="926"/>
      <c r="D4" s="926"/>
      <c r="E4" s="926"/>
      <c r="F4" s="1599">
        <f>SUM(C4+D4)-E4</f>
        <v>0</v>
      </c>
    </row>
    <row r="5" spans="1:7" ht="13.5" thickTop="1" x14ac:dyDescent="0.2">
      <c r="A5" s="2272" t="s">
        <v>1324</v>
      </c>
      <c r="B5" s="2257"/>
      <c r="C5" s="2265"/>
      <c r="D5" s="2266"/>
      <c r="E5" s="2266"/>
      <c r="F5" s="2267"/>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8" t="s">
        <v>527</v>
      </c>
      <c r="B14" s="754"/>
      <c r="C14" s="1600"/>
      <c r="D14" s="513"/>
      <c r="E14" s="1600"/>
      <c r="F14" s="1599">
        <f t="shared" si="0"/>
        <v>0</v>
      </c>
    </row>
    <row r="15" spans="1:7" ht="14.25" thickTop="1" thickBot="1" x14ac:dyDescent="0.25">
      <c r="A15" s="2273" t="s">
        <v>735</v>
      </c>
      <c r="B15" s="2274"/>
      <c r="C15" s="1599">
        <f>SUM(C6:C14)</f>
        <v>0</v>
      </c>
      <c r="D15" s="1599">
        <f>SUM(D6:D14)</f>
        <v>0</v>
      </c>
      <c r="E15" s="1599">
        <f>SUM(E6:E14)</f>
        <v>0</v>
      </c>
      <c r="F15" s="1599">
        <f>SUM(F6:F14)</f>
        <v>0</v>
      </c>
      <c r="G15" s="686"/>
    </row>
    <row r="16" spans="1:7" s="56" customFormat="1" ht="13.5" thickTop="1" x14ac:dyDescent="0.2">
      <c r="A16" s="2268" t="s">
        <v>1325</v>
      </c>
      <c r="B16" s="2257"/>
      <c r="C16" s="2265"/>
      <c r="D16" s="2266"/>
      <c r="E16" s="2266"/>
      <c r="F16" s="2267"/>
    </row>
    <row r="17" spans="1:11" ht="12.75" customHeight="1" thickBot="1" x14ac:dyDescent="0.25">
      <c r="A17" s="2283" t="s">
        <v>67</v>
      </c>
      <c r="B17" s="2284"/>
      <c r="C17" s="1600"/>
      <c r="D17" s="513"/>
      <c r="E17" s="1600"/>
      <c r="F17" s="1599">
        <f>SUM(C17+D17)-E17</f>
        <v>0</v>
      </c>
    </row>
    <row r="18" spans="1:11" ht="12.75" customHeight="1" thickTop="1" thickBot="1" x14ac:dyDescent="0.25">
      <c r="A18" s="2283" t="s">
        <v>7</v>
      </c>
      <c r="B18" s="2284"/>
      <c r="C18" s="1600"/>
      <c r="D18" s="513"/>
      <c r="E18" s="1600"/>
      <c r="F18" s="1599">
        <f>SUM(C18+D18)-E18</f>
        <v>0</v>
      </c>
    </row>
    <row r="19" spans="1:11" ht="12.75" customHeight="1" thickTop="1" thickBot="1" x14ac:dyDescent="0.25">
      <c r="A19" s="2283" t="s">
        <v>454</v>
      </c>
      <c r="B19" s="2284"/>
      <c r="C19" s="1600"/>
      <c r="D19" s="513"/>
      <c r="E19" s="1600"/>
      <c r="F19" s="1599">
        <f>SUM(C19+D19)-E19</f>
        <v>0</v>
      </c>
    </row>
    <row r="20" spans="1:11" ht="12.75" customHeight="1" thickTop="1" thickBot="1" x14ac:dyDescent="0.25">
      <c r="A20" s="2285" t="s">
        <v>527</v>
      </c>
      <c r="B20" s="2286"/>
      <c r="C20" s="1600"/>
      <c r="D20" s="513"/>
      <c r="E20" s="1600"/>
      <c r="F20" s="1599">
        <f>SUM(C20+D20)-E20</f>
        <v>0</v>
      </c>
    </row>
    <row r="21" spans="1:11" ht="14.25" thickTop="1" thickBot="1" x14ac:dyDescent="0.25">
      <c r="A21" s="2258" t="s">
        <v>736</v>
      </c>
      <c r="B21" s="2274"/>
      <c r="C21" s="1599">
        <f>SUM(C17:C20)</f>
        <v>0</v>
      </c>
      <c r="D21" s="1599">
        <f>SUM(D17:D20)</f>
        <v>0</v>
      </c>
      <c r="E21" s="1599">
        <f>SUM(E17:E20)</f>
        <v>0</v>
      </c>
      <c r="F21" s="1599">
        <f>SUM(F17:F20)</f>
        <v>0</v>
      </c>
      <c r="G21" s="686"/>
    </row>
    <row r="22" spans="1:11" ht="13.5" thickTop="1" x14ac:dyDescent="0.2">
      <c r="A22" s="2287" t="s">
        <v>1326</v>
      </c>
      <c r="B22" s="2257"/>
      <c r="C22" s="2265"/>
      <c r="D22" s="2266"/>
      <c r="E22" s="2266"/>
      <c r="F22" s="2267"/>
    </row>
    <row r="23" spans="1:11" ht="23.25" customHeight="1" thickBot="1" x14ac:dyDescent="0.25">
      <c r="A23" s="2258" t="s">
        <v>737</v>
      </c>
      <c r="B23" s="2274"/>
      <c r="C23" s="926"/>
      <c r="D23" s="926"/>
      <c r="E23" s="926"/>
      <c r="F23" s="1599">
        <f>SUM(C23+D23)-E23</f>
        <v>0</v>
      </c>
      <c r="G23" s="686"/>
    </row>
    <row r="24" spans="1:11" ht="13.5" thickTop="1" x14ac:dyDescent="0.2">
      <c r="A24" s="2287" t="s">
        <v>1327</v>
      </c>
      <c r="B24" s="2257"/>
      <c r="C24" s="2265"/>
      <c r="D24" s="2266"/>
      <c r="E24" s="2266"/>
      <c r="F24" s="2267"/>
    </row>
    <row r="25" spans="1:11" ht="13.5" thickBot="1" x14ac:dyDescent="0.25">
      <c r="A25" s="2258" t="s">
        <v>738</v>
      </c>
      <c r="B25" s="2290"/>
      <c r="C25" s="926"/>
      <c r="D25" s="926"/>
      <c r="E25" s="926"/>
      <c r="F25" s="1599">
        <f>SUM(C25+D25)-E25</f>
        <v>0</v>
      </c>
      <c r="G25" s="686"/>
    </row>
    <row r="26" spans="1:11" ht="13.5" thickTop="1" x14ac:dyDescent="0.2">
      <c r="A26" s="2256" t="s">
        <v>762</v>
      </c>
      <c r="B26" s="2257"/>
      <c r="C26" s="1601"/>
      <c r="D26" s="1601"/>
      <c r="E26" s="1601"/>
      <c r="F26" s="1602"/>
    </row>
    <row r="27" spans="1:11" ht="13.5" thickBot="1" x14ac:dyDescent="0.25">
      <c r="A27" s="2258" t="s">
        <v>1260</v>
      </c>
      <c r="B27" s="2259"/>
      <c r="C27" s="513"/>
      <c r="D27" s="513"/>
      <c r="E27" s="513"/>
      <c r="F27" s="1599">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6" t="s">
        <v>1261</v>
      </c>
      <c r="B30" s="130" t="s">
        <v>1338</v>
      </c>
      <c r="C30" s="130" t="s">
        <v>686</v>
      </c>
      <c r="D30" s="130" t="s">
        <v>1339</v>
      </c>
      <c r="E30" s="130" t="s">
        <v>2071</v>
      </c>
      <c r="F30" s="130" t="s">
        <v>1947</v>
      </c>
      <c r="G30" s="130" t="s">
        <v>1706</v>
      </c>
      <c r="H30" s="130" t="s">
        <v>1948</v>
      </c>
      <c r="I30" s="130" t="s">
        <v>2072</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7" t="s">
        <v>687</v>
      </c>
      <c r="C52" s="2278"/>
      <c r="D52" s="2278"/>
      <c r="E52" s="124" t="s">
        <v>1011</v>
      </c>
      <c r="F52" s="2279"/>
      <c r="G52" s="2280"/>
      <c r="H52" s="118"/>
      <c r="I52" s="118"/>
      <c r="J52" s="121"/>
    </row>
    <row r="53" spans="1:11" ht="11.25" customHeight="1" x14ac:dyDescent="0.2">
      <c r="A53" s="752" t="s">
        <v>1086</v>
      </c>
      <c r="B53" s="125" t="s">
        <v>1127</v>
      </c>
      <c r="C53" s="121"/>
      <c r="D53" s="117"/>
      <c r="E53" s="124" t="s">
        <v>587</v>
      </c>
      <c r="F53" s="2281"/>
      <c r="G53" s="2282"/>
      <c r="H53" s="118"/>
      <c r="I53" s="118"/>
      <c r="J53" s="121"/>
    </row>
    <row r="54" spans="1:11" ht="11.25" customHeight="1" x14ac:dyDescent="0.2">
      <c r="A54" s="753"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5"/>
      <c r="I1" s="758"/>
      <c r="J1" s="757"/>
    </row>
    <row r="2" spans="1:11" ht="36.75" x14ac:dyDescent="0.2">
      <c r="A2" s="2294" t="s">
        <v>1975</v>
      </c>
      <c r="B2" s="2295"/>
      <c r="C2" s="2295"/>
      <c r="D2" s="2295"/>
      <c r="E2" s="2296"/>
      <c r="F2" s="1884" t="s">
        <v>1077</v>
      </c>
      <c r="G2" s="1885" t="s">
        <v>101</v>
      </c>
      <c r="H2" s="1885" t="s">
        <v>479</v>
      </c>
      <c r="I2" s="1885" t="s">
        <v>1379</v>
      </c>
      <c r="J2" s="1885" t="s">
        <v>1022</v>
      </c>
      <c r="K2" s="1885" t="s">
        <v>145</v>
      </c>
    </row>
    <row r="3" spans="1:11" x14ac:dyDescent="0.2">
      <c r="A3" s="2297" t="s">
        <v>1949</v>
      </c>
      <c r="B3" s="2298"/>
      <c r="C3" s="2298"/>
      <c r="D3" s="2298"/>
      <c r="E3" s="2299"/>
      <c r="F3" s="256"/>
      <c r="G3" s="564"/>
      <c r="H3" s="564"/>
      <c r="I3" s="564"/>
      <c r="J3" s="1212"/>
      <c r="K3" s="1212"/>
    </row>
    <row r="4" spans="1:11" x14ac:dyDescent="0.2">
      <c r="A4" s="2300" t="s">
        <v>434</v>
      </c>
      <c r="B4" s="2301"/>
      <c r="C4" s="2301"/>
      <c r="D4" s="2301"/>
      <c r="E4" s="2278"/>
      <c r="F4" s="551"/>
      <c r="G4" s="572"/>
      <c r="H4" s="571"/>
      <c r="I4" s="572"/>
      <c r="J4" s="1190"/>
      <c r="K4" s="1190"/>
    </row>
    <row r="5" spans="1:11" ht="13.5" customHeight="1" x14ac:dyDescent="0.2">
      <c r="A5" s="2311" t="s">
        <v>1259</v>
      </c>
      <c r="B5" s="2312"/>
      <c r="C5" s="2312"/>
      <c r="D5" s="2312"/>
      <c r="E5" s="2313"/>
      <c r="F5" s="1146" t="s">
        <v>1014</v>
      </c>
      <c r="G5" s="570"/>
      <c r="H5" s="564"/>
      <c r="I5" s="1209"/>
      <c r="J5" s="1180"/>
      <c r="K5" s="1180"/>
    </row>
    <row r="6" spans="1:11" x14ac:dyDescent="0.2">
      <c r="A6" s="1886" t="s">
        <v>836</v>
      </c>
      <c r="B6" s="1887"/>
      <c r="C6" s="1887"/>
      <c r="D6" s="1887"/>
      <c r="E6" s="1888"/>
      <c r="F6" s="257" t="s">
        <v>1015</v>
      </c>
      <c r="G6" s="564"/>
      <c r="H6" s="564"/>
      <c r="I6" s="564"/>
      <c r="J6" s="1212"/>
      <c r="K6" s="1212"/>
    </row>
    <row r="7" spans="1:11" x14ac:dyDescent="0.2">
      <c r="A7" s="652" t="s">
        <v>282</v>
      </c>
      <c r="B7" s="1889"/>
      <c r="C7" s="1889"/>
      <c r="D7" s="1889"/>
      <c r="E7" s="1890"/>
      <c r="F7" s="1146" t="s">
        <v>1016</v>
      </c>
      <c r="G7" s="572"/>
      <c r="H7" s="572"/>
      <c r="I7" s="572"/>
      <c r="J7" s="1210"/>
      <c r="K7" s="1212"/>
    </row>
    <row r="8" spans="1:11" x14ac:dyDescent="0.2">
      <c r="A8" s="652" t="s">
        <v>408</v>
      </c>
      <c r="B8" s="1889"/>
      <c r="C8" s="1889"/>
      <c r="D8" s="1889"/>
      <c r="E8" s="1890"/>
      <c r="F8" s="1146" t="s">
        <v>1017</v>
      </c>
      <c r="G8" s="569"/>
      <c r="H8" s="569"/>
      <c r="I8" s="569"/>
      <c r="J8" s="1212"/>
      <c r="K8" s="1190"/>
    </row>
    <row r="9" spans="1:11" x14ac:dyDescent="0.2">
      <c r="A9" s="652" t="s">
        <v>145</v>
      </c>
      <c r="B9" s="1889"/>
      <c r="C9" s="1889"/>
      <c r="D9" s="1889"/>
      <c r="E9" s="1890"/>
      <c r="F9" s="257" t="s">
        <v>1019</v>
      </c>
      <c r="G9" s="569"/>
      <c r="H9" s="570"/>
      <c r="I9" s="570"/>
      <c r="J9" s="1210"/>
      <c r="K9" s="1212"/>
    </row>
    <row r="10" spans="1:11" ht="12" customHeight="1" x14ac:dyDescent="0.2">
      <c r="A10" s="2314" t="s">
        <v>1909</v>
      </c>
      <c r="B10" s="2291"/>
      <c r="C10" s="2291"/>
      <c r="D10" s="2291"/>
      <c r="E10" s="2315"/>
      <c r="F10" s="1278" t="s">
        <v>1030</v>
      </c>
      <c r="G10" s="569"/>
      <c r="H10" s="1279"/>
      <c r="I10" s="564"/>
      <c r="J10" s="1212"/>
      <c r="K10" s="1212"/>
    </row>
    <row r="11" spans="1:11" x14ac:dyDescent="0.2">
      <c r="A11" s="2311" t="s">
        <v>167</v>
      </c>
      <c r="B11" s="2312"/>
      <c r="C11" s="2312"/>
      <c r="D11" s="2312"/>
      <c r="E11" s="2313"/>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302" t="s">
        <v>435</v>
      </c>
      <c r="B13" s="2303"/>
      <c r="C13" s="2303"/>
      <c r="D13" s="2303"/>
      <c r="E13" s="2304"/>
      <c r="F13" s="1147"/>
      <c r="G13" s="566"/>
      <c r="H13" s="567"/>
      <c r="I13" s="568"/>
      <c r="J13" s="568"/>
      <c r="K13" s="568"/>
    </row>
    <row r="14" spans="1:11" x14ac:dyDescent="0.2">
      <c r="A14" s="2319" t="s">
        <v>535</v>
      </c>
      <c r="B14" s="2319"/>
      <c r="C14" s="2319"/>
      <c r="D14" s="2319"/>
      <c r="E14" s="2320"/>
      <c r="F14" s="258" t="s">
        <v>1020</v>
      </c>
      <c r="G14" s="569"/>
      <c r="H14" s="564"/>
      <c r="I14" s="570"/>
      <c r="J14" s="1180"/>
      <c r="K14" s="1212"/>
    </row>
    <row r="15" spans="1:11" x14ac:dyDescent="0.2">
      <c r="A15" s="2312" t="s">
        <v>5</v>
      </c>
      <c r="B15" s="2312"/>
      <c r="C15" s="2312"/>
      <c r="D15" s="2312"/>
      <c r="E15" s="2313"/>
      <c r="F15" s="258" t="s">
        <v>1021</v>
      </c>
      <c r="G15" s="570"/>
      <c r="H15" s="564"/>
      <c r="I15" s="564"/>
      <c r="J15" s="1212"/>
      <c r="K15" s="1212"/>
    </row>
    <row r="16" spans="1:11" ht="12.75" customHeight="1" x14ac:dyDescent="0.2">
      <c r="A16" s="2312" t="s">
        <v>339</v>
      </c>
      <c r="B16" s="2312"/>
      <c r="C16" s="2312"/>
      <c r="D16" s="2312"/>
      <c r="E16" s="2313"/>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305" t="s">
        <v>433</v>
      </c>
      <c r="B18" s="2306"/>
      <c r="C18" s="2306"/>
      <c r="D18" s="2306"/>
      <c r="E18" s="2307"/>
      <c r="F18" s="258" t="s">
        <v>1107</v>
      </c>
      <c r="G18" s="569"/>
      <c r="H18" s="569"/>
      <c r="I18" s="569"/>
      <c r="J18" s="1212"/>
      <c r="K18" s="1198"/>
    </row>
    <row r="19" spans="1:11" ht="23.25" customHeight="1" x14ac:dyDescent="0.2">
      <c r="A19" s="2312" t="s">
        <v>490</v>
      </c>
      <c r="B19" s="2322"/>
      <c r="C19" s="2322"/>
      <c r="D19" s="2322"/>
      <c r="E19" s="2313"/>
      <c r="F19" s="258" t="s">
        <v>1108</v>
      </c>
      <c r="G19" s="569"/>
      <c r="H19" s="569"/>
      <c r="I19" s="569"/>
      <c r="J19" s="1212"/>
      <c r="K19" s="1198"/>
    </row>
    <row r="20" spans="1:11" ht="12.75" customHeight="1" x14ac:dyDescent="0.2">
      <c r="A20" s="2323" t="s">
        <v>1908</v>
      </c>
      <c r="B20" s="2324"/>
      <c r="C20" s="2324"/>
      <c r="D20" s="2324"/>
      <c r="E20" s="2325"/>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291" t="s">
        <v>1910</v>
      </c>
      <c r="B22" s="2291"/>
      <c r="C22" s="2291"/>
      <c r="D22" s="2291"/>
      <c r="E22" s="2321"/>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1950</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316"/>
      <c r="I31" s="2317"/>
      <c r="J31" s="2317"/>
      <c r="K31" s="2317"/>
    </row>
    <row r="32" spans="1:11" x14ac:dyDescent="0.2">
      <c r="A32" s="59"/>
      <c r="B32" s="9"/>
      <c r="C32" s="9"/>
      <c r="D32" s="9"/>
      <c r="E32" s="553"/>
      <c r="F32" s="1153" t="s">
        <v>639</v>
      </c>
      <c r="G32" s="573"/>
      <c r="H32" s="2318"/>
      <c r="I32" s="2317"/>
      <c r="J32" s="2317"/>
      <c r="K32" s="2317"/>
    </row>
    <row r="33" spans="1:11" ht="9.75" customHeight="1" x14ac:dyDescent="0.2">
      <c r="A33" s="1786" t="s">
        <v>1907</v>
      </c>
      <c r="B33" s="113"/>
      <c r="C33" s="113"/>
      <c r="D33" s="113"/>
      <c r="E33" s="113"/>
      <c r="F33" s="113"/>
      <c r="G33" s="574"/>
      <c r="H33" s="2318"/>
      <c r="I33" s="2317"/>
      <c r="J33" s="2317"/>
      <c r="K33" s="2317"/>
    </row>
    <row r="34" spans="1:11" ht="9.75" customHeight="1" x14ac:dyDescent="0.2">
      <c r="A34" s="1787"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1" t="s">
        <v>640</v>
      </c>
      <c r="B41" s="2292"/>
      <c r="C41" s="2292"/>
      <c r="D41" s="2292"/>
      <c r="E41" s="2292"/>
      <c r="F41" s="2293"/>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326"/>
      <c r="K1" s="2327"/>
      <c r="L1" s="2327"/>
    </row>
    <row r="2" spans="1:14" ht="48" customHeight="1" x14ac:dyDescent="0.2">
      <c r="A2" s="1877" t="s">
        <v>1976</v>
      </c>
      <c r="B2" s="636" t="s">
        <v>444</v>
      </c>
      <c r="C2" s="1561" t="s">
        <v>2073</v>
      </c>
      <c r="D2" s="1561" t="s">
        <v>1980</v>
      </c>
      <c r="E2" s="1561" t="s">
        <v>1977</v>
      </c>
      <c r="F2" s="1561" t="s">
        <v>2074</v>
      </c>
      <c r="G2" s="64" t="s">
        <v>709</v>
      </c>
      <c r="H2" s="1561" t="s">
        <v>2075</v>
      </c>
      <c r="I2" s="1561" t="s">
        <v>1978</v>
      </c>
      <c r="J2" s="1561" t="s">
        <v>1979</v>
      </c>
      <c r="K2" s="1561" t="s">
        <v>2076</v>
      </c>
      <c r="L2" s="1561" t="s">
        <v>2077</v>
      </c>
      <c r="M2" s="65"/>
      <c r="N2" s="65"/>
    </row>
    <row r="3" spans="1:14" ht="13.5" thickBot="1" x14ac:dyDescent="0.25">
      <c r="A3" s="656" t="s">
        <v>1061</v>
      </c>
      <c r="B3" s="637">
        <v>210</v>
      </c>
      <c r="C3" s="1711">
        <v>0</v>
      </c>
      <c r="D3" s="1711"/>
      <c r="E3" s="1711"/>
      <c r="F3" s="1064">
        <f>(C3+D3)-E3</f>
        <v>0</v>
      </c>
      <c r="G3" s="638"/>
      <c r="H3" s="1711">
        <v>0</v>
      </c>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4">
        <f>(C5+D5)-E5</f>
        <v>0</v>
      </c>
      <c r="G5" s="639"/>
      <c r="H5" s="645"/>
      <c r="I5" s="645"/>
      <c r="J5" s="645"/>
      <c r="K5" s="650"/>
      <c r="L5" s="1063">
        <f>F5-K5</f>
        <v>0</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0</v>
      </c>
      <c r="D8" s="644"/>
      <c r="E8" s="644"/>
      <c r="F8" s="1064">
        <f>(C8+D8)-E8</f>
        <v>0</v>
      </c>
      <c r="G8" s="640">
        <v>50</v>
      </c>
      <c r="H8" s="576">
        <v>0</v>
      </c>
      <c r="I8" s="576"/>
      <c r="J8" s="576"/>
      <c r="K8" s="1063">
        <f>(H8+I8)-J8</f>
        <v>0</v>
      </c>
      <c r="L8" s="1063">
        <f>F8-K8</f>
        <v>0</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0</v>
      </c>
      <c r="D10" s="1065"/>
      <c r="E10" s="1065"/>
      <c r="F10" s="1066">
        <f>(C10+D10)-E10</f>
        <v>0</v>
      </c>
      <c r="G10" s="640">
        <v>20</v>
      </c>
      <c r="H10" s="1067">
        <v>0</v>
      </c>
      <c r="I10" s="1067"/>
      <c r="J10" s="1067"/>
      <c r="K10" s="1063">
        <f>(H10+I10)-J10</f>
        <v>0</v>
      </c>
      <c r="L10" s="1063">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250422</v>
      </c>
      <c r="D12" s="644">
        <v>93982</v>
      </c>
      <c r="E12" s="644"/>
      <c r="F12" s="1064">
        <f>(C12+D12)-E12</f>
        <v>344404</v>
      </c>
      <c r="G12" s="640">
        <v>10</v>
      </c>
      <c r="H12" s="576">
        <v>68305</v>
      </c>
      <c r="I12" s="576">
        <v>34441</v>
      </c>
      <c r="J12" s="576"/>
      <c r="K12" s="1063">
        <f>(H12+I12)-J12</f>
        <v>102746</v>
      </c>
      <c r="L12" s="1063">
        <f>F12-K12</f>
        <v>241658</v>
      </c>
    </row>
    <row r="13" spans="1:14" ht="14.25" thickTop="1" thickBot="1" x14ac:dyDescent="0.25">
      <c r="A13" s="655" t="s">
        <v>1336</v>
      </c>
      <c r="B13" s="286">
        <v>252</v>
      </c>
      <c r="C13" s="644">
        <v>0</v>
      </c>
      <c r="D13" s="644"/>
      <c r="E13" s="644"/>
      <c r="F13" s="1064">
        <f>(C13+D13)-E13</f>
        <v>0</v>
      </c>
      <c r="G13" s="640">
        <v>5</v>
      </c>
      <c r="H13" s="576">
        <v>0</v>
      </c>
      <c r="I13" s="576"/>
      <c r="J13" s="576"/>
      <c r="K13" s="1063">
        <f>(H13+I13)-J13</f>
        <v>0</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250422</v>
      </c>
      <c r="D16" s="646">
        <f>SUM(D3,D5:D6,D8:D10,D12:D15)</f>
        <v>93982</v>
      </c>
      <c r="E16" s="646">
        <f>SUM(E3,E5:E6,E8:E10,E12:E15)</f>
        <v>0</v>
      </c>
      <c r="F16" s="646">
        <f>SUM(F3,F5:F6,F8:F10,F12:F15)</f>
        <v>344404</v>
      </c>
      <c r="G16" s="640"/>
      <c r="H16" s="646">
        <f>SUM(H3,H6,H8:H10,H12:H14,)</f>
        <v>68305</v>
      </c>
      <c r="I16" s="646">
        <f>SUM(I3,I6,I8:I10,I12:I14,)</f>
        <v>34441</v>
      </c>
      <c r="J16" s="646">
        <f>SUM(J3,J6,J8:J10,J12:J14,)</f>
        <v>0</v>
      </c>
      <c r="K16" s="1064">
        <f>(H16+I16)-J16</f>
        <v>102746</v>
      </c>
      <c r="L16" s="1064">
        <f>F16-K16</f>
        <v>241658</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0</v>
      </c>
      <c r="G17" s="639">
        <v>10</v>
      </c>
      <c r="H17" s="1074"/>
      <c r="I17" s="1063">
        <f>F17/G17</f>
        <v>0</v>
      </c>
      <c r="J17" s="1074"/>
      <c r="K17" s="1075"/>
      <c r="L17" s="1075"/>
    </row>
    <row r="18" spans="1:12" ht="14.25" thickTop="1" thickBot="1" x14ac:dyDescent="0.25">
      <c r="A18" s="874" t="s">
        <v>794</v>
      </c>
      <c r="B18" s="875"/>
      <c r="C18" s="1076"/>
      <c r="D18" s="1076"/>
      <c r="E18" s="1076"/>
      <c r="F18" s="1077"/>
      <c r="G18" s="873"/>
      <c r="H18" s="647"/>
      <c r="I18" s="1064">
        <f>SUM(I16,I17)</f>
        <v>34441</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1981</v>
      </c>
      <c r="B1" s="2332"/>
      <c r="C1" s="2332"/>
      <c r="D1" s="2332"/>
      <c r="E1" s="2332"/>
      <c r="F1" s="2333"/>
      <c r="G1" s="939"/>
    </row>
    <row r="2" spans="1:7" ht="13.5" thickBot="1" x14ac:dyDescent="0.25">
      <c r="A2" s="2334" t="s">
        <v>567</v>
      </c>
      <c r="B2" s="2335"/>
      <c r="C2" s="2335"/>
      <c r="D2" s="2335"/>
      <c r="E2" s="2335"/>
      <c r="F2" s="2336"/>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8"/>
    </row>
    <row r="7" spans="1:7" s="358" customFormat="1" ht="12" thickTop="1" x14ac:dyDescent="0.2">
      <c r="A7" s="942" t="s">
        <v>592</v>
      </c>
      <c r="B7" s="579"/>
      <c r="C7" s="580"/>
      <c r="D7" s="579"/>
      <c r="E7" s="580"/>
      <c r="F7" s="579"/>
    </row>
    <row r="8" spans="1:7" ht="12" customHeight="1" x14ac:dyDescent="0.2">
      <c r="A8" s="360" t="s">
        <v>538</v>
      </c>
      <c r="B8" s="943" t="s">
        <v>1872</v>
      </c>
      <c r="C8" s="359"/>
      <c r="D8" s="360" t="s">
        <v>591</v>
      </c>
      <c r="E8" s="580" t="s">
        <v>1134</v>
      </c>
      <c r="F8" s="944">
        <f>'Expenditures 15-22'!K114</f>
        <v>348715</v>
      </c>
      <c r="G8" s="358"/>
    </row>
    <row r="9" spans="1:7" ht="12" customHeight="1" x14ac:dyDescent="0.2">
      <c r="A9" s="360" t="s">
        <v>539</v>
      </c>
      <c r="B9" s="943" t="s">
        <v>1873</v>
      </c>
      <c r="C9" s="359"/>
      <c r="D9" s="360" t="s">
        <v>591</v>
      </c>
      <c r="E9" s="580"/>
      <c r="F9" s="945">
        <f>'Expenditures 15-22'!K150</f>
        <v>0</v>
      </c>
      <c r="G9" s="946"/>
    </row>
    <row r="10" spans="1:7" ht="12" customHeight="1" x14ac:dyDescent="0.2">
      <c r="A10" s="360" t="s">
        <v>589</v>
      </c>
      <c r="B10" s="943" t="s">
        <v>1874</v>
      </c>
      <c r="C10" s="359"/>
      <c r="D10" s="360" t="s">
        <v>591</v>
      </c>
      <c r="E10" s="580"/>
      <c r="F10" s="945">
        <f>'Expenditures 15-22'!K168</f>
        <v>0</v>
      </c>
      <c r="G10" s="946"/>
    </row>
    <row r="11" spans="1:7" ht="12" customHeight="1" x14ac:dyDescent="0.2">
      <c r="A11" s="360" t="s">
        <v>540</v>
      </c>
      <c r="B11" s="943" t="s">
        <v>1875</v>
      </c>
      <c r="C11" s="359"/>
      <c r="D11" s="360" t="s">
        <v>591</v>
      </c>
      <c r="E11" s="580"/>
      <c r="F11" s="945">
        <f>'Expenditures 15-22'!K204</f>
        <v>0</v>
      </c>
      <c r="G11" s="946"/>
    </row>
    <row r="12" spans="1:7" ht="12" customHeight="1" x14ac:dyDescent="0.2">
      <c r="A12" s="360" t="s">
        <v>541</v>
      </c>
      <c r="B12" s="943" t="s">
        <v>1876</v>
      </c>
      <c r="C12" s="359"/>
      <c r="D12" s="360" t="s">
        <v>591</v>
      </c>
      <c r="E12" s="580"/>
      <c r="F12" s="945">
        <f>'Expenditures 15-22'!K288</f>
        <v>0</v>
      </c>
      <c r="G12" s="946"/>
    </row>
    <row r="13" spans="1:7" ht="12" customHeight="1" x14ac:dyDescent="0.2">
      <c r="A13" s="360" t="s">
        <v>113</v>
      </c>
      <c r="B13" s="943" t="s">
        <v>1877</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348715</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1878</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1879</v>
      </c>
      <c r="C35" s="961" t="str">
        <f>'Expenditures 15-22'!B9</f>
        <v>1225</v>
      </c>
      <c r="D35" s="962" t="str">
        <f>'Expenditures 15-22'!A9</f>
        <v>Special Education Programs Pre-K</v>
      </c>
      <c r="E35" s="580"/>
      <c r="F35" s="1104">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1880</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1881</v>
      </c>
      <c r="C38" s="961">
        <f>'Expenditures 15-22'!B15</f>
        <v>1600</v>
      </c>
      <c r="D38" s="963" t="str">
        <f>'Expenditures 15-22'!A15</f>
        <v>Summer School Programs</v>
      </c>
      <c r="E38" s="580"/>
      <c r="F38" s="1104">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1882</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1883</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1884</v>
      </c>
      <c r="C53" s="964">
        <f>'Expenditures 15-22'!B102</f>
        <v>4000</v>
      </c>
      <c r="D53" s="963" t="str">
        <f>'Expenditures 15-22'!A102</f>
        <v>Total Payments to Other Govt Units</v>
      </c>
      <c r="E53" s="580"/>
      <c r="F53" s="1104">
        <f>'Expenditures 15-22'!K102</f>
        <v>142023</v>
      </c>
      <c r="G53" s="358"/>
    </row>
    <row r="54" spans="1:7" ht="12" customHeight="1" x14ac:dyDescent="0.2">
      <c r="A54" s="360" t="s">
        <v>538</v>
      </c>
      <c r="B54" s="360" t="s">
        <v>1885</v>
      </c>
      <c r="C54" s="964" t="s">
        <v>1160</v>
      </c>
      <c r="D54" s="960" t="s">
        <v>1302</v>
      </c>
      <c r="E54" s="580"/>
      <c r="F54" s="1104">
        <f>'Expenditures 15-22'!G114</f>
        <v>93982</v>
      </c>
      <c r="G54" s="358"/>
    </row>
    <row r="55" spans="1:7" ht="12" customHeight="1" x14ac:dyDescent="0.2">
      <c r="A55" s="360" t="s">
        <v>538</v>
      </c>
      <c r="B55" s="360" t="s">
        <v>1886</v>
      </c>
      <c r="C55" s="964" t="s">
        <v>1160</v>
      </c>
      <c r="D55" s="960" t="s">
        <v>331</v>
      </c>
      <c r="E55" s="580"/>
      <c r="F55" s="1104">
        <f>'Expenditures 15-22'!I114</f>
        <v>0</v>
      </c>
      <c r="G55" s="358"/>
    </row>
    <row r="56" spans="1:7" ht="12" customHeight="1" x14ac:dyDescent="0.2">
      <c r="A56" s="360" t="s">
        <v>539</v>
      </c>
      <c r="B56" s="360" t="s">
        <v>1887</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1888</v>
      </c>
      <c r="C57" s="964">
        <f>'Expenditures 15-22'!B138</f>
        <v>4000</v>
      </c>
      <c r="D57" s="962" t="str">
        <f>'Expenditures 15-22'!A138</f>
        <v>Total Payments to Other Govt Units</v>
      </c>
      <c r="E57" s="580"/>
      <c r="F57" s="1104">
        <f>'Expenditures 15-22'!K138-'Expenditures 15-22'!I138</f>
        <v>0</v>
      </c>
      <c r="G57" s="358"/>
    </row>
    <row r="58" spans="1:7" ht="12" customHeight="1" x14ac:dyDescent="0.2">
      <c r="A58" s="360" t="s">
        <v>539</v>
      </c>
      <c r="B58" s="360" t="s">
        <v>1889</v>
      </c>
      <c r="C58" s="961" t="s">
        <v>1160</v>
      </c>
      <c r="D58" s="960" t="s">
        <v>1302</v>
      </c>
      <c r="E58" s="580"/>
      <c r="F58" s="1106">
        <f>'Expenditures 15-22'!G150</f>
        <v>0</v>
      </c>
      <c r="G58" s="358"/>
    </row>
    <row r="59" spans="1:7" ht="12" customHeight="1" x14ac:dyDescent="0.2">
      <c r="A59" s="970" t="s">
        <v>539</v>
      </c>
      <c r="B59" s="68" t="s">
        <v>1890</v>
      </c>
      <c r="C59" s="1050" t="s">
        <v>1160</v>
      </c>
      <c r="D59" s="68" t="s">
        <v>331</v>
      </c>
      <c r="F59" s="1107">
        <f>'Expenditures 15-22'!I150</f>
        <v>0</v>
      </c>
      <c r="G59" s="358"/>
    </row>
    <row r="60" spans="1:7" ht="12" customHeight="1" x14ac:dyDescent="0.2">
      <c r="A60" s="970" t="s">
        <v>589</v>
      </c>
      <c r="B60" s="68" t="s">
        <v>1891</v>
      </c>
      <c r="C60" s="1050">
        <v>4000</v>
      </c>
      <c r="D60" s="68" t="s">
        <v>357</v>
      </c>
      <c r="F60" s="1108">
        <f>'Expenditures 15-22'!K154</f>
        <v>0</v>
      </c>
      <c r="G60" s="358"/>
    </row>
    <row r="61" spans="1:7" ht="12" customHeight="1" x14ac:dyDescent="0.2">
      <c r="A61" s="967" t="s">
        <v>589</v>
      </c>
      <c r="B61" s="967" t="s">
        <v>1892</v>
      </c>
      <c r="C61" s="968" t="str">
        <f>'Expenditures 15-22'!B164</f>
        <v>5300</v>
      </c>
      <c r="D61" s="1052" t="s">
        <v>356</v>
      </c>
      <c r="E61" s="594"/>
      <c r="F61" s="1104">
        <f>'Expenditures 15-22'!K164</f>
        <v>0</v>
      </c>
      <c r="G61" s="358"/>
    </row>
    <row r="62" spans="1:7" ht="12" customHeight="1" x14ac:dyDescent="0.2">
      <c r="A62" s="360" t="s">
        <v>540</v>
      </c>
      <c r="B62" s="360" t="s">
        <v>1893</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1894</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1895</v>
      </c>
      <c r="C64" s="968" t="str">
        <f>'Expenditures 15-22'!B200</f>
        <v>5300</v>
      </c>
      <c r="D64" s="1051" t="s">
        <v>356</v>
      </c>
      <c r="E64" s="580"/>
      <c r="F64" s="1104">
        <f>'Expenditures 15-22'!K200</f>
        <v>0</v>
      </c>
      <c r="G64" s="358"/>
    </row>
    <row r="65" spans="1:8" ht="12" customHeight="1" x14ac:dyDescent="0.2">
      <c r="A65" s="360" t="s">
        <v>540</v>
      </c>
      <c r="B65" s="360" t="s">
        <v>1896</v>
      </c>
      <c r="C65" s="961" t="s">
        <v>1160</v>
      </c>
      <c r="D65" s="960" t="s">
        <v>1302</v>
      </c>
      <c r="E65" s="580"/>
      <c r="F65" s="1104">
        <f>'Expenditures 15-22'!G204</f>
        <v>0</v>
      </c>
      <c r="G65" s="358"/>
    </row>
    <row r="66" spans="1:8" ht="12" customHeight="1" x14ac:dyDescent="0.2">
      <c r="A66" s="360" t="s">
        <v>540</v>
      </c>
      <c r="B66" s="360" t="s">
        <v>1897</v>
      </c>
      <c r="C66" s="961" t="s">
        <v>1160</v>
      </c>
      <c r="D66" s="960" t="s">
        <v>331</v>
      </c>
      <c r="E66" s="580"/>
      <c r="F66" s="1104">
        <f>'Expenditures 15-22'!I204</f>
        <v>0</v>
      </c>
      <c r="G66" s="358"/>
    </row>
    <row r="67" spans="1:8" ht="12" customHeight="1" x14ac:dyDescent="0.2">
      <c r="A67" s="360" t="s">
        <v>541</v>
      </c>
      <c r="B67" s="360" t="s">
        <v>1898</v>
      </c>
      <c r="C67" s="961" t="str">
        <f>'Expenditures 15-22'!B210</f>
        <v>1125</v>
      </c>
      <c r="D67" s="1051" t="str">
        <f>'Expenditures 15-22'!A210</f>
        <v>Pre-K Programs</v>
      </c>
      <c r="E67" s="580"/>
      <c r="F67" s="1104">
        <f>'Expenditures 15-22'!K210</f>
        <v>0</v>
      </c>
      <c r="G67" s="358"/>
    </row>
    <row r="68" spans="1:8" ht="12" customHeight="1" x14ac:dyDescent="0.2">
      <c r="A68" s="360" t="s">
        <v>541</v>
      </c>
      <c r="B68" s="360" t="s">
        <v>1899</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1900</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1901</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1902</v>
      </c>
      <c r="C72" s="961">
        <f>'Expenditures 15-22'!B274</f>
        <v>3000</v>
      </c>
      <c r="D72" s="951" t="s">
        <v>528</v>
      </c>
      <c r="E72" s="580"/>
      <c r="F72" s="1104">
        <f>'Expenditures 15-22'!K274</f>
        <v>0</v>
      </c>
      <c r="G72" s="358"/>
    </row>
    <row r="73" spans="1:8" ht="12" customHeight="1" x14ac:dyDescent="0.2">
      <c r="A73" s="360" t="s">
        <v>541</v>
      </c>
      <c r="B73" s="360" t="s">
        <v>1903</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1860</v>
      </c>
      <c r="E75" s="596" t="s">
        <v>1134</v>
      </c>
      <c r="F75" s="1109">
        <f>SUM(F18:F73)</f>
        <v>236005</v>
      </c>
      <c r="G75" s="358"/>
    </row>
    <row r="76" spans="1:8" s="970" customFormat="1" ht="12" customHeight="1" thickTop="1" thickBot="1" x14ac:dyDescent="0.25">
      <c r="A76" s="586"/>
      <c r="B76" s="584"/>
      <c r="C76" s="585"/>
      <c r="D76" s="969" t="s">
        <v>1859</v>
      </c>
      <c r="E76" s="596"/>
      <c r="F76" s="1110">
        <f>(F14-F75)</f>
        <v>112710</v>
      </c>
      <c r="G76" s="360"/>
    </row>
    <row r="77" spans="1:8" s="970" customFormat="1" ht="12" customHeight="1" thickTop="1" x14ac:dyDescent="0.2">
      <c r="A77" s="587"/>
      <c r="B77" s="584"/>
      <c r="C77" s="585"/>
      <c r="D77" s="969" t="s">
        <v>1951</v>
      </c>
      <c r="E77" s="596"/>
      <c r="F77" s="1620">
        <v>0</v>
      </c>
      <c r="G77" s="361"/>
      <c r="H77" s="360"/>
    </row>
    <row r="78" spans="1:8" s="970" customFormat="1" ht="12" customHeight="1" thickBot="1" x14ac:dyDescent="0.25">
      <c r="A78" s="588"/>
      <c r="B78" s="584"/>
      <c r="C78" s="585"/>
      <c r="D78" s="969" t="s">
        <v>1930</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328" t="s">
        <v>1317</v>
      </c>
      <c r="B80" s="2329"/>
      <c r="C80" s="2329"/>
      <c r="D80" s="2329"/>
      <c r="E80" s="2329"/>
      <c r="F80" s="2330"/>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0</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0</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120669</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0</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0</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62998</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1920</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1869</v>
      </c>
      <c r="C162" s="1182" t="s">
        <v>1870</v>
      </c>
      <c r="D162" s="1183" t="s">
        <v>1871</v>
      </c>
      <c r="E162" s="1184"/>
      <c r="F162" s="1070">
        <f>SUM('Revenues 9-14'!C261:H261,'Revenues 9-14'!J261:K261)</f>
        <v>0</v>
      </c>
      <c r="G162" s="382"/>
    </row>
    <row r="163" spans="1:7" ht="12" customHeight="1" x14ac:dyDescent="0.2">
      <c r="A163" s="383" t="s">
        <v>1194</v>
      </c>
      <c r="B163" s="383" t="s">
        <v>1904</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1905</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0</v>
      </c>
      <c r="G172" s="1000"/>
    </row>
    <row r="173" spans="1:7" x14ac:dyDescent="0.2">
      <c r="A173" s="1049" t="s">
        <v>773</v>
      </c>
      <c r="B173" s="997" t="s">
        <v>1906</v>
      </c>
      <c r="C173" s="998">
        <f>'Revenues 9-14'!B272</f>
        <v>4999</v>
      </c>
      <c r="D173" s="999"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1000"/>
    </row>
    <row r="175" spans="1:7" x14ac:dyDescent="0.2">
      <c r="A175" s="589"/>
      <c r="B175" s="590"/>
      <c r="C175" s="591"/>
      <c r="D175" s="1001" t="s">
        <v>1928</v>
      </c>
      <c r="E175" s="1055" t="s">
        <v>1134</v>
      </c>
      <c r="F175" s="1113">
        <f>SUM(F83:F135,F160:F173)</f>
        <v>183667</v>
      </c>
    </row>
    <row r="176" spans="1:7" ht="12" customHeight="1" x14ac:dyDescent="0.2">
      <c r="A176" s="589"/>
      <c r="B176" s="590"/>
      <c r="C176" s="591"/>
      <c r="D176" s="1001" t="s">
        <v>1927</v>
      </c>
      <c r="E176" s="1055"/>
      <c r="F176" s="1114">
        <f>'PCTC-OEPP 28-29'!F76-F175</f>
        <v>-70957</v>
      </c>
    </row>
    <row r="177" spans="1:7" ht="12" customHeight="1" x14ac:dyDescent="0.2">
      <c r="A177" s="589"/>
      <c r="B177" s="590"/>
      <c r="C177" s="591"/>
      <c r="D177" s="1001" t="s">
        <v>798</v>
      </c>
      <c r="E177" s="1055"/>
      <c r="F177" s="1114">
        <f>'Cap Outlay Deprec 27'!I18</f>
        <v>34441</v>
      </c>
    </row>
    <row r="178" spans="1:7" ht="12" customHeight="1" x14ac:dyDescent="0.2">
      <c r="A178" s="589"/>
      <c r="B178" s="590"/>
      <c r="C178" s="591"/>
      <c r="D178" s="1001" t="s">
        <v>1929</v>
      </c>
      <c r="E178" s="1055"/>
      <c r="F178" s="1114">
        <f>F176+F177</f>
        <v>-36516</v>
      </c>
    </row>
    <row r="179" spans="1:7" ht="12" customHeight="1" x14ac:dyDescent="0.2">
      <c r="A179" s="589"/>
      <c r="B179" s="592"/>
      <c r="C179" s="591"/>
      <c r="D179" s="1001" t="s">
        <v>1982</v>
      </c>
      <c r="E179" s="1055"/>
      <c r="F179" s="1115">
        <f>'PCTC-OEPP 28-29'!F77</f>
        <v>0</v>
      </c>
      <c r="G179" s="69"/>
    </row>
    <row r="180" spans="1:7" ht="12" customHeight="1" thickBot="1" x14ac:dyDescent="0.25">
      <c r="A180" s="589"/>
      <c r="B180" s="592"/>
      <c r="C180" s="591"/>
      <c r="D180" s="1001" t="s">
        <v>2078</v>
      </c>
      <c r="E180" s="1055" t="s">
        <v>2079</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39" t="s">
        <v>1691</v>
      </c>
      <c r="B5" s="2340"/>
      <c r="C5" s="2340"/>
      <c r="D5" s="2340"/>
      <c r="E5" s="2340"/>
      <c r="F5" s="2340"/>
      <c r="G5" s="2341"/>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344" t="s">
        <v>2068</v>
      </c>
      <c r="B11" s="2345"/>
      <c r="C11" s="2345"/>
      <c r="D11" s="2284"/>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30889</v>
      </c>
      <c r="F19" s="770"/>
      <c r="G19" s="772">
        <f>'Expenditures 15-22'!K33-SUM('Expenditures 15-22'!G33,'Expenditures 15-22'!I33)+'Expenditures 15-22'!D223</f>
        <v>30889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0</v>
      </c>
      <c r="F21" s="770"/>
      <c r="G21" s="772">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69" t="s">
        <v>663</v>
      </c>
      <c r="B22" s="765"/>
      <c r="C22" s="764">
        <v>2200</v>
      </c>
      <c r="D22" s="770"/>
      <c r="E22" s="771">
        <f>'Expenditures 15-22'!K47-SUM('Expenditures 15-22'!G47,'Expenditures 15-22'!I47)+'Expenditures 15-22'!D237</f>
        <v>8586</v>
      </c>
      <c r="F22" s="770"/>
      <c r="G22" s="772">
        <f>'Expenditures 15-22'!K47-SUM('Expenditures 15-22'!G47,'Expenditures 15-22'!I47)+'Expenditures 15-22'!D237</f>
        <v>8586</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70735</v>
      </c>
      <c r="F23" s="770"/>
      <c r="G23" s="771">
        <f>'Expenditures 15-22'!K53-SUM('Expenditures 15-22'!G53,'Expenditures 15-22'!I53)+'Expenditures 15-22'!D251+'Expenditures 15-22'!K323-SUM('Expenditures 15-22'!G323,'Expenditures 15-22'!I323)</f>
        <v>70735</v>
      </c>
      <c r="H23" s="287"/>
      <c r="I23" s="216"/>
    </row>
    <row r="24" spans="1:9" s="2" customFormat="1" ht="12" customHeight="1" x14ac:dyDescent="0.2">
      <c r="A24" s="769" t="s">
        <v>665</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2500</v>
      </c>
      <c r="F28" s="774">
        <f>'Expenditures 15-22'!K61-SUM('Expenditures 15-22'!G61,'Expenditures 15-22'!I61)+'Expenditures 15-22'!K124-SUM('Expenditures 15-22'!G124,'Expenditures 15-22'!I124)+'Expenditures 15-22'!D260-E9</f>
        <v>2500</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0</v>
      </c>
      <c r="E40" s="774">
        <f>SUM(E19:E39)</f>
        <v>112710</v>
      </c>
      <c r="F40" s="774">
        <f>SUM(F19:F39)</f>
        <v>2500</v>
      </c>
      <c r="G40" s="774">
        <f>SUM(G19:G39)</f>
        <v>110210</v>
      </c>
    </row>
    <row r="41" spans="1:7" x14ac:dyDescent="0.2">
      <c r="A41" s="287"/>
      <c r="B41" s="216"/>
      <c r="C41" s="288"/>
      <c r="D41" s="2342" t="s">
        <v>615</v>
      </c>
      <c r="E41" s="2343"/>
      <c r="F41" s="778" t="s">
        <v>616</v>
      </c>
      <c r="G41" s="785"/>
    </row>
    <row r="42" spans="1:7" ht="12" customHeight="1" x14ac:dyDescent="0.2">
      <c r="A42" s="287"/>
      <c r="B42" s="216"/>
      <c r="C42" s="288"/>
      <c r="D42" s="779" t="s">
        <v>562</v>
      </c>
      <c r="E42" s="775">
        <f>D40</f>
        <v>0</v>
      </c>
      <c r="F42" s="779" t="s">
        <v>564</v>
      </c>
      <c r="G42" s="775">
        <f>F40</f>
        <v>2500</v>
      </c>
    </row>
    <row r="43" spans="1:7" ht="12" customHeight="1" x14ac:dyDescent="0.2">
      <c r="A43" s="287"/>
      <c r="B43" s="216"/>
      <c r="C43" s="288"/>
      <c r="D43" s="779" t="s">
        <v>563</v>
      </c>
      <c r="E43" s="775">
        <f>E40</f>
        <v>112710</v>
      </c>
      <c r="F43" s="779" t="s">
        <v>563</v>
      </c>
      <c r="G43" s="775">
        <f>G40</f>
        <v>110210</v>
      </c>
    </row>
    <row r="44" spans="1:7" ht="12" customHeight="1" x14ac:dyDescent="0.2">
      <c r="A44" s="287"/>
      <c r="B44" s="216"/>
      <c r="C44" s="216"/>
      <c r="D44" s="789" t="s">
        <v>1187</v>
      </c>
      <c r="E44" s="790">
        <f>(E42/E43)</f>
        <v>0</v>
      </c>
      <c r="F44" s="789" t="s">
        <v>1187</v>
      </c>
      <c r="G44" s="790">
        <f>(G42/G43)</f>
        <v>2.2683966972144087E-2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1711</v>
      </c>
      <c r="B1" s="1987"/>
      <c r="C1" s="1987"/>
      <c r="D1" s="1987"/>
      <c r="E1" s="1988"/>
    </row>
    <row r="2" spans="1:7" ht="14.25" customHeight="1" x14ac:dyDescent="0.2">
      <c r="A2" s="1987" t="s">
        <v>1712</v>
      </c>
      <c r="B2" s="1987"/>
      <c r="C2" s="1987"/>
      <c r="D2" s="1987"/>
      <c r="E2" s="1988"/>
    </row>
    <row r="3" spans="1:7" ht="15" customHeight="1" x14ac:dyDescent="0.2">
      <c r="A3" s="1987" t="s">
        <v>1952</v>
      </c>
      <c r="B3" s="1987"/>
      <c r="C3" s="1987"/>
      <c r="D3" s="1987"/>
      <c r="E3" s="1988"/>
    </row>
    <row r="4" spans="1:7" ht="3.75" customHeight="1" x14ac:dyDescent="0.2">
      <c r="A4" s="1987"/>
      <c r="B4" s="1987"/>
      <c r="C4" s="1987"/>
      <c r="D4" s="1987"/>
      <c r="E4" s="1988"/>
    </row>
    <row r="5" spans="1:7" ht="15" x14ac:dyDescent="0.25">
      <c r="A5" s="2349" t="s">
        <v>2081</v>
      </c>
      <c r="B5" s="2350"/>
      <c r="C5" s="2350"/>
      <c r="D5" s="2350"/>
      <c r="E5" s="2350"/>
    </row>
    <row r="6" spans="1:7" ht="12" customHeight="1" x14ac:dyDescent="0.25">
      <c r="A6" s="1990"/>
      <c r="B6" s="2351" t="str">
        <f>COVER!A17</f>
        <v>Central IL Voc Ed Coop</v>
      </c>
      <c r="C6" s="2351"/>
      <c r="D6" s="2351"/>
      <c r="E6" s="1991"/>
    </row>
    <row r="7" spans="1:7" ht="11.25" customHeight="1" x14ac:dyDescent="0.25">
      <c r="A7" s="1990"/>
      <c r="B7" s="2352">
        <f>COVER!A13</f>
        <v>53102721045</v>
      </c>
      <c r="C7" s="2352"/>
      <c r="D7" s="2352"/>
      <c r="E7" s="1991"/>
    </row>
    <row r="8" spans="1:7" ht="34.5" customHeight="1" x14ac:dyDescent="0.2">
      <c r="A8" s="2013" t="s">
        <v>1713</v>
      </c>
      <c r="B8" s="1992" t="s">
        <v>1714</v>
      </c>
      <c r="C8" s="1992" t="s">
        <v>1715</v>
      </c>
      <c r="D8" s="1993" t="s">
        <v>1716</v>
      </c>
      <c r="E8" s="1992" t="s">
        <v>1717</v>
      </c>
      <c r="G8" s="2012" t="b">
        <v>0</v>
      </c>
    </row>
    <row r="9" spans="1:7" ht="15.75" customHeight="1" x14ac:dyDescent="0.2">
      <c r="A9" s="2014" t="s">
        <v>2067</v>
      </c>
      <c r="B9" s="1994"/>
      <c r="C9" s="1994"/>
      <c r="D9" s="1995"/>
      <c r="E9" s="1996"/>
    </row>
    <row r="10" spans="1:7" ht="27.75" customHeight="1" x14ac:dyDescent="0.2">
      <c r="A10" s="1997" t="s">
        <v>1789</v>
      </c>
      <c r="B10" s="1998"/>
      <c r="C10" s="1998"/>
      <c r="D10" s="1999" t="s">
        <v>1718</v>
      </c>
      <c r="E10" s="2000" t="s">
        <v>1719</v>
      </c>
    </row>
    <row r="11" spans="1:7" ht="12" customHeight="1" x14ac:dyDescent="0.2">
      <c r="A11" s="2001" t="s">
        <v>1720</v>
      </c>
      <c r="B11" s="2002"/>
      <c r="C11" s="2002"/>
      <c r="D11" s="2003"/>
      <c r="E11" s="2004"/>
    </row>
    <row r="12" spans="1:7" ht="12" customHeight="1" x14ac:dyDescent="0.2">
      <c r="A12" s="2001" t="s">
        <v>1721</v>
      </c>
      <c r="B12" s="2002"/>
      <c r="C12" s="2002"/>
      <c r="D12" s="2005"/>
      <c r="E12" s="2004"/>
    </row>
    <row r="13" spans="1:7" ht="12" customHeight="1" x14ac:dyDescent="0.2">
      <c r="A13" s="2001" t="s">
        <v>1722</v>
      </c>
      <c r="B13" s="2002" t="s">
        <v>2088</v>
      </c>
      <c r="C13" s="2002" t="s">
        <v>2088</v>
      </c>
      <c r="D13" s="2005"/>
      <c r="E13" s="2004" t="s">
        <v>2100</v>
      </c>
    </row>
    <row r="14" spans="1:7" ht="12" customHeight="1" x14ac:dyDescent="0.2">
      <c r="A14" s="2001" t="s">
        <v>1723</v>
      </c>
      <c r="B14" s="2002"/>
      <c r="C14" s="2002"/>
      <c r="D14" s="2005"/>
      <c r="E14" s="2004"/>
    </row>
    <row r="15" spans="1:7" ht="12" customHeight="1" x14ac:dyDescent="0.2">
      <c r="A15" s="2001" t="s">
        <v>1724</v>
      </c>
      <c r="B15" s="2002"/>
      <c r="C15" s="2002"/>
      <c r="D15" s="2005"/>
      <c r="E15" s="2004"/>
    </row>
    <row r="16" spans="1:7" ht="12" customHeight="1" x14ac:dyDescent="0.2">
      <c r="A16" s="2001" t="s">
        <v>1725</v>
      </c>
      <c r="B16" s="2002"/>
      <c r="C16" s="2002"/>
      <c r="D16" s="2005"/>
      <c r="E16" s="2004"/>
    </row>
    <row r="17" spans="1:11" ht="12" customHeight="1" x14ac:dyDescent="0.2">
      <c r="A17" s="2001" t="s">
        <v>1726</v>
      </c>
      <c r="B17" s="2002"/>
      <c r="C17" s="2002"/>
      <c r="D17" s="2005"/>
      <c r="E17" s="2004"/>
    </row>
    <row r="18" spans="1:11" ht="12" customHeight="1" x14ac:dyDescent="0.2">
      <c r="A18" s="2001" t="s">
        <v>1727</v>
      </c>
      <c r="B18" s="2002"/>
      <c r="C18" s="2002"/>
      <c r="D18" s="2005"/>
      <c r="E18" s="2004"/>
    </row>
    <row r="19" spans="1:11" ht="12" customHeight="1" x14ac:dyDescent="0.2">
      <c r="A19" s="2001" t="s">
        <v>2052</v>
      </c>
      <c r="B19" s="2002"/>
      <c r="C19" s="2002"/>
      <c r="D19" s="2005"/>
      <c r="E19" s="2004"/>
    </row>
    <row r="20" spans="1:11" ht="12" customHeight="1" x14ac:dyDescent="0.2">
      <c r="A20" s="2001" t="s">
        <v>2053</v>
      </c>
      <c r="B20" s="2002"/>
      <c r="C20" s="2002"/>
      <c r="D20" s="2005"/>
      <c r="E20" s="2004"/>
    </row>
    <row r="21" spans="1:11" ht="12" customHeight="1" x14ac:dyDescent="0.2">
      <c r="A21" s="2001" t="s">
        <v>2054</v>
      </c>
      <c r="B21" s="2002"/>
      <c r="C21" s="2002"/>
      <c r="D21" s="2005"/>
      <c r="E21" s="2004"/>
    </row>
    <row r="22" spans="1:11" ht="12" customHeight="1" x14ac:dyDescent="0.2">
      <c r="A22" s="2001" t="s">
        <v>2055</v>
      </c>
      <c r="B22" s="2002"/>
      <c r="C22" s="2002"/>
      <c r="D22" s="2005"/>
      <c r="E22" s="2004"/>
    </row>
    <row r="23" spans="1:11" ht="12" customHeight="1" x14ac:dyDescent="0.2">
      <c r="A23" s="2001" t="s">
        <v>2056</v>
      </c>
      <c r="B23" s="2002"/>
      <c r="C23" s="2002"/>
      <c r="D23" s="2005"/>
      <c r="E23" s="2004"/>
    </row>
    <row r="24" spans="1:11" ht="12" customHeight="1" x14ac:dyDescent="0.2">
      <c r="A24" s="2001" t="s">
        <v>2057</v>
      </c>
      <c r="B24" s="2002" t="s">
        <v>2088</v>
      </c>
      <c r="C24" s="2002" t="s">
        <v>2088</v>
      </c>
      <c r="D24" s="2005"/>
      <c r="E24" s="2004" t="s">
        <v>2100</v>
      </c>
    </row>
    <row r="25" spans="1:11" ht="12" customHeight="1" x14ac:dyDescent="0.2">
      <c r="A25" s="2001" t="s">
        <v>2058</v>
      </c>
      <c r="B25" s="2002"/>
      <c r="C25" s="2002"/>
      <c r="D25" s="2005"/>
      <c r="E25" s="2004"/>
    </row>
    <row r="26" spans="1:11" ht="12" customHeight="1" x14ac:dyDescent="0.2">
      <c r="A26" s="2001" t="s">
        <v>2059</v>
      </c>
      <c r="B26" s="2002"/>
      <c r="C26" s="2002"/>
      <c r="D26" s="2005"/>
      <c r="E26" s="2004"/>
    </row>
    <row r="27" spans="1:11" x14ac:dyDescent="0.2">
      <c r="A27" s="2001" t="s">
        <v>2060</v>
      </c>
      <c r="B27" s="2002" t="s">
        <v>2088</v>
      </c>
      <c r="C27" s="2002" t="s">
        <v>2088</v>
      </c>
      <c r="D27" s="2005"/>
      <c r="E27" s="2004" t="s">
        <v>2100</v>
      </c>
    </row>
    <row r="28" spans="1:11" ht="12" customHeight="1" x14ac:dyDescent="0.2">
      <c r="A28" s="2001" t="s">
        <v>2061</v>
      </c>
      <c r="B28" s="2002"/>
      <c r="C28" s="2002"/>
      <c r="D28" s="2005"/>
      <c r="E28" s="2004"/>
    </row>
    <row r="29" spans="1:11" ht="12" customHeight="1" x14ac:dyDescent="0.2">
      <c r="A29" s="2001" t="s">
        <v>2062</v>
      </c>
      <c r="B29" s="2002" t="s">
        <v>2088</v>
      </c>
      <c r="C29" s="2002" t="s">
        <v>2088</v>
      </c>
      <c r="D29" s="2005"/>
      <c r="E29" s="2004" t="s">
        <v>2100</v>
      </c>
    </row>
    <row r="30" spans="1:11" ht="12" customHeight="1" x14ac:dyDescent="0.2">
      <c r="A30" s="2001" t="s">
        <v>2063</v>
      </c>
      <c r="B30" s="2002"/>
      <c r="C30" s="2002"/>
      <c r="D30" s="2005"/>
      <c r="E30" s="2004"/>
    </row>
    <row r="31" spans="1:11" ht="12" customHeight="1" x14ac:dyDescent="0.2">
      <c r="A31" s="2001" t="s">
        <v>2064</v>
      </c>
      <c r="B31" s="2002"/>
      <c r="C31" s="2002"/>
      <c r="D31" s="2005"/>
      <c r="E31" s="2004"/>
      <c r="K31" s="2015"/>
    </row>
    <row r="32" spans="1:11" ht="12" customHeight="1" x14ac:dyDescent="0.2">
      <c r="A32" s="2001" t="s">
        <v>2065</v>
      </c>
      <c r="B32" s="2002"/>
      <c r="C32" s="2002"/>
      <c r="D32" s="2005"/>
      <c r="E32" s="2004"/>
    </row>
    <row r="33" spans="1:5" ht="12" customHeight="1" x14ac:dyDescent="0.2">
      <c r="A33" s="2001" t="s">
        <v>2066</v>
      </c>
      <c r="B33" s="2002"/>
      <c r="C33" s="2002"/>
      <c r="D33" s="2005"/>
      <c r="E33" s="2004"/>
    </row>
    <row r="34" spans="1:5" ht="12" customHeight="1" x14ac:dyDescent="0.25">
      <c r="A34" s="2006"/>
      <c r="B34" s="2006"/>
      <c r="C34" s="2006"/>
      <c r="D34" s="2006"/>
      <c r="E34" s="2006"/>
    </row>
    <row r="35" spans="1:5" ht="12" customHeight="1" x14ac:dyDescent="0.2">
      <c r="A35" s="2007"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08"/>
      <c r="B39" s="2008"/>
      <c r="C39" s="2008"/>
      <c r="D39" s="2008"/>
      <c r="E39" s="2008"/>
    </row>
    <row r="40" spans="1:5" s="2006" customFormat="1" ht="12" customHeight="1" x14ac:dyDescent="0.25">
      <c r="A40" s="2009" t="s">
        <v>1728</v>
      </c>
      <c r="B40" s="2361"/>
      <c r="C40" s="2361"/>
      <c r="D40" s="2361"/>
      <c r="E40" s="2362"/>
    </row>
    <row r="41" spans="1:5" s="2006" customFormat="1" ht="12" customHeight="1" x14ac:dyDescent="0.25">
      <c r="A41" s="2363"/>
      <c r="B41" s="2364"/>
      <c r="C41" s="2364"/>
      <c r="D41" s="2364"/>
      <c r="E41" s="2365"/>
    </row>
    <row r="42" spans="1:5" s="2006" customFormat="1" ht="12" customHeight="1" x14ac:dyDescent="0.25">
      <c r="A42" s="2363"/>
      <c r="B42" s="2364"/>
      <c r="C42" s="2364"/>
      <c r="D42" s="2364"/>
      <c r="E42" s="2365"/>
    </row>
    <row r="43" spans="1:5" s="2006" customFormat="1" ht="15" x14ac:dyDescent="0.25">
      <c r="A43" s="2346"/>
      <c r="B43" s="2347"/>
      <c r="C43" s="2347"/>
      <c r="D43" s="2347"/>
      <c r="E43" s="2348"/>
    </row>
    <row r="44" spans="1:5" s="2006" customFormat="1" ht="12" hidden="1" customHeight="1" x14ac:dyDescent="0.25">
      <c r="A44" s="2346"/>
      <c r="B44" s="2347"/>
      <c r="C44" s="2347"/>
      <c r="D44" s="2347"/>
      <c r="E44" s="234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71" t="str">
        <f>COVER!A17</f>
        <v>Central IL Voc Ed Coop</v>
      </c>
      <c r="J6" s="2372"/>
    </row>
    <row r="7" spans="1:10" x14ac:dyDescent="0.2">
      <c r="A7" s="2373" t="s">
        <v>1037</v>
      </c>
      <c r="B7" s="2374"/>
      <c r="C7" s="2374"/>
      <c r="D7" s="2374"/>
      <c r="E7" s="2375"/>
      <c r="F7" s="1659"/>
      <c r="G7" s="1648"/>
      <c r="H7" s="1658" t="s">
        <v>438</v>
      </c>
      <c r="I7" s="2376">
        <f>COVER!A13</f>
        <v>53102721045</v>
      </c>
      <c r="J7" s="237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1953</v>
      </c>
      <c r="F9" s="1669"/>
      <c r="G9" s="1669"/>
      <c r="H9" s="1670" t="s">
        <v>1954</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77" t="s">
        <v>571</v>
      </c>
      <c r="B11" s="2378"/>
      <c r="C11" s="2379"/>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64665</v>
      </c>
      <c r="F13" s="1687"/>
      <c r="G13" s="1686">
        <f t="shared" si="0"/>
        <v>64665</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80" t="s">
        <v>8</v>
      </c>
      <c r="C18" s="2381"/>
      <c r="D18" s="2382"/>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64665</v>
      </c>
      <c r="F19" s="1694">
        <f t="shared" si="2"/>
        <v>0</v>
      </c>
      <c r="G19" s="1694">
        <f t="shared" si="2"/>
        <v>64665</v>
      </c>
      <c r="H19" s="1694">
        <f t="shared" si="2"/>
        <v>0</v>
      </c>
      <c r="I19" s="1694">
        <f t="shared" si="2"/>
        <v>0</v>
      </c>
      <c r="J19" s="1694">
        <f t="shared" si="2"/>
        <v>0</v>
      </c>
    </row>
    <row r="20" spans="1:10" ht="25.5" customHeight="1" thickTop="1" x14ac:dyDescent="0.2">
      <c r="A20" s="1682">
        <v>9</v>
      </c>
      <c r="B20" s="2383" t="s">
        <v>1957</v>
      </c>
      <c r="C20" s="2381"/>
      <c r="D20" s="2382"/>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1955</v>
      </c>
      <c r="B23" s="1697"/>
    </row>
    <row r="24" spans="1:10" x14ac:dyDescent="0.2">
      <c r="A24" s="1650" t="s">
        <v>1956</v>
      </c>
      <c r="B24" s="1697"/>
    </row>
    <row r="25" spans="1:10" x14ac:dyDescent="0.2">
      <c r="A25" s="1699"/>
      <c r="B25" s="1697"/>
    </row>
    <row r="26" spans="1:10" ht="20.100000000000001" customHeight="1" x14ac:dyDescent="0.2">
      <c r="B26" s="1697"/>
      <c r="C26" s="2388"/>
      <c r="D26" s="2388"/>
      <c r="E26" s="1969"/>
      <c r="F26" s="2387"/>
      <c r="G26" s="2387"/>
    </row>
    <row r="27" spans="1:10" x14ac:dyDescent="0.2">
      <c r="B27" s="1697"/>
      <c r="C27" s="1964" t="s">
        <v>1222</v>
      </c>
      <c r="D27" s="1965"/>
      <c r="E27" s="1966"/>
      <c r="F27" s="2384" t="s">
        <v>2001</v>
      </c>
      <c r="G27" s="2384"/>
    </row>
    <row r="28" spans="1:10" ht="28.5" customHeight="1" x14ac:dyDescent="0.2">
      <c r="B28" s="1697"/>
      <c r="C28" s="2386"/>
      <c r="D28" s="2386"/>
      <c r="E28" s="1968"/>
      <c r="F28" s="2386"/>
      <c r="G28" s="2386"/>
    </row>
    <row r="29" spans="1:10" x14ac:dyDescent="0.2">
      <c r="B29" s="1697"/>
      <c r="C29" s="1962" t="s">
        <v>2003</v>
      </c>
      <c r="E29" s="1967"/>
      <c r="F29" s="2385" t="s">
        <v>2002</v>
      </c>
      <c r="G29" s="2385"/>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2"/>
    </row>
    <row r="36" spans="1:10" ht="13.5" customHeight="1" x14ac:dyDescent="0.2">
      <c r="B36" s="1701"/>
      <c r="C36" s="2370" t="s">
        <v>2004</v>
      </c>
      <c r="D36" s="2369"/>
      <c r="E36" s="2369"/>
      <c r="F36" s="2369"/>
      <c r="G36" s="2369"/>
      <c r="H36" s="2369"/>
      <c r="I36" s="2369"/>
      <c r="J36" s="1703"/>
    </row>
    <row r="37" spans="1:10" ht="31.5" customHeight="1" x14ac:dyDescent="0.2">
      <c r="C37" s="2369"/>
      <c r="D37" s="2369"/>
      <c r="E37" s="2369"/>
      <c r="F37" s="2369"/>
      <c r="G37" s="2369"/>
      <c r="H37" s="2369"/>
      <c r="I37" s="2369"/>
      <c r="J37" s="1703"/>
    </row>
    <row r="38" spans="1:10" ht="6" customHeight="1" x14ac:dyDescent="0.2">
      <c r="C38" s="1702"/>
      <c r="D38" s="1704"/>
      <c r="E38" s="1705"/>
      <c r="F38" s="1705"/>
      <c r="G38" s="1705"/>
    </row>
    <row r="39" spans="1:10" ht="13.5" customHeight="1" x14ac:dyDescent="0.2">
      <c r="B39" s="1701"/>
      <c r="C39" s="2366" t="s">
        <v>1050</v>
      </c>
      <c r="D39" s="2367"/>
      <c r="E39" s="2367"/>
      <c r="F39" s="2367"/>
      <c r="G39" s="2367"/>
      <c r="H39" s="2367"/>
      <c r="I39" s="2367"/>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Central IL Voc Ed Coop</v>
      </c>
    </row>
    <row r="65" spans="2:2" x14ac:dyDescent="0.2">
      <c r="B65" s="397">
        <f>COVER!A13</f>
        <v>53102721045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7"/>
      <c r="C11" s="447"/>
      <c r="D11" s="447"/>
      <c r="E11" s="447"/>
      <c r="F11" s="447"/>
    </row>
    <row r="13" spans="1:6" x14ac:dyDescent="0.2">
      <c r="A13" s="1802" t="s">
        <v>1968</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389" t="s">
        <v>1984</v>
      </c>
      <c r="B1" s="2390"/>
      <c r="C1" s="2390"/>
      <c r="D1" s="2390"/>
      <c r="E1" s="2390"/>
      <c r="F1" s="2391"/>
    </row>
    <row r="2" spans="1:8" ht="39.75" customHeight="1" x14ac:dyDescent="0.2">
      <c r="A2" s="2399" t="s">
        <v>1959</v>
      </c>
      <c r="B2" s="2400"/>
      <c r="C2" s="2400"/>
      <c r="D2" s="2400"/>
      <c r="E2" s="2400"/>
      <c r="F2" s="2401"/>
      <c r="G2" s="1878"/>
      <c r="H2" s="1878"/>
    </row>
    <row r="3" spans="1:8" ht="46.5" customHeight="1" x14ac:dyDescent="0.2">
      <c r="A3" s="2402" t="s">
        <v>1784</v>
      </c>
      <c r="B3" s="2403"/>
      <c r="C3" s="2403"/>
      <c r="D3" s="2403"/>
      <c r="E3" s="2403"/>
      <c r="F3" s="2404"/>
      <c r="G3" s="1878"/>
      <c r="H3" s="1878"/>
    </row>
    <row r="4" spans="1:8" s="1626" customFormat="1" ht="41.25" customHeight="1" x14ac:dyDescent="0.2">
      <c r="A4" s="2405" t="s">
        <v>1983</v>
      </c>
      <c r="B4" s="2406"/>
      <c r="C4" s="2406"/>
      <c r="D4" s="2406"/>
      <c r="E4" s="2406"/>
      <c r="F4" s="2407"/>
    </row>
    <row r="5" spans="1:8" ht="42" customHeight="1" x14ac:dyDescent="0.2">
      <c r="A5" s="1893" t="s">
        <v>571</v>
      </c>
      <c r="B5" s="1627" t="s">
        <v>1986</v>
      </c>
      <c r="C5" s="1627" t="s">
        <v>1987</v>
      </c>
      <c r="D5" s="1627" t="s">
        <v>1985</v>
      </c>
      <c r="E5" s="1627" t="s">
        <v>1988</v>
      </c>
      <c r="F5" s="1627" t="s">
        <v>1694</v>
      </c>
    </row>
    <row r="6" spans="1:8" s="1630" customFormat="1" ht="14.25" customHeight="1" x14ac:dyDescent="0.2">
      <c r="A6" s="1628" t="s">
        <v>1695</v>
      </c>
      <c r="B6" s="1629">
        <f>'Acct Summary 7-8'!C8</f>
        <v>313457</v>
      </c>
      <c r="C6" s="1629">
        <f>'Acct Summary 7-8'!D8</f>
        <v>0</v>
      </c>
      <c r="D6" s="1629">
        <f>'Acct Summary 7-8'!F8</f>
        <v>0</v>
      </c>
      <c r="E6" s="1629">
        <f>'Acct Summary 7-8'!I8</f>
        <v>0</v>
      </c>
      <c r="F6" s="1629">
        <f>SUM(B6:E6)</f>
        <v>313457</v>
      </c>
    </row>
    <row r="7" spans="1:8" s="1630" customFormat="1" ht="14.25" customHeight="1" thickBot="1" x14ac:dyDescent="0.25">
      <c r="A7" s="1628" t="s">
        <v>1696</v>
      </c>
      <c r="B7" s="1631">
        <f>'Acct Summary 7-8'!C17</f>
        <v>348715</v>
      </c>
      <c r="C7" s="1631">
        <f>'Acct Summary 7-8'!D17</f>
        <v>0</v>
      </c>
      <c r="D7" s="1631">
        <f>'Acct Summary 7-8'!F17</f>
        <v>0</v>
      </c>
      <c r="E7" s="1894"/>
      <c r="F7" s="1629">
        <f>SUM(B7:E7)</f>
        <v>348715</v>
      </c>
    </row>
    <row r="8" spans="1:8" s="1630" customFormat="1" ht="14.25" thickTop="1" thickBot="1" x14ac:dyDescent="0.25">
      <c r="A8" s="1632" t="s">
        <v>1697</v>
      </c>
      <c r="B8" s="1633">
        <f>(B6-B7)</f>
        <v>-35258</v>
      </c>
      <c r="C8" s="1633">
        <f>(C6-C7)</f>
        <v>0</v>
      </c>
      <c r="D8" s="1633">
        <f>(D6-D7)</f>
        <v>0</v>
      </c>
      <c r="E8" s="1631">
        <f>(E6-E7)</f>
        <v>0</v>
      </c>
      <c r="F8" s="1634">
        <f>SUM(F6-F7)</f>
        <v>-35258</v>
      </c>
    </row>
    <row r="9" spans="1:8" s="1630" customFormat="1" ht="14.25" thickTop="1" thickBot="1" x14ac:dyDescent="0.25">
      <c r="A9" s="1635" t="s">
        <v>1960</v>
      </c>
      <c r="B9" s="1636">
        <f>'Acct Summary 7-8'!C81</f>
        <v>27398</v>
      </c>
      <c r="C9" s="1636">
        <f>'Acct Summary 7-8'!D81</f>
        <v>0</v>
      </c>
      <c r="D9" s="1636">
        <f>'Acct Summary 7-8'!F81</f>
        <v>0</v>
      </c>
      <c r="E9" s="1636">
        <f>'Acct Summary 7-8'!I81</f>
        <v>0</v>
      </c>
      <c r="F9" s="1715">
        <f>SUM(B9:E9)</f>
        <v>27398</v>
      </c>
    </row>
    <row r="10" spans="1:8" ht="16.5" customHeight="1" thickTop="1" x14ac:dyDescent="0.2">
      <c r="A10" s="1637"/>
      <c r="B10" s="1638"/>
      <c r="C10" s="2393"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4"/>
      <c r="E10" s="2394"/>
      <c r="F10" s="2395"/>
    </row>
    <row r="11" spans="1:8" ht="19.5" customHeight="1" x14ac:dyDescent="0.2">
      <c r="A11" s="1713"/>
      <c r="B11" s="1714"/>
      <c r="C11" s="2393"/>
      <c r="D11" s="2394"/>
      <c r="E11" s="2394"/>
      <c r="F11" s="2395"/>
      <c r="H11" s="1712"/>
    </row>
    <row r="12" spans="1:8" ht="19.5" customHeight="1" x14ac:dyDescent="0.2">
      <c r="A12" s="1713"/>
      <c r="B12" s="1714"/>
      <c r="C12" s="2393"/>
      <c r="D12" s="2394"/>
      <c r="E12" s="2394"/>
      <c r="F12" s="2395"/>
      <c r="H12" s="1712"/>
    </row>
    <row r="13" spans="1:8" ht="19.5" customHeight="1" x14ac:dyDescent="0.2">
      <c r="A13" s="1713"/>
      <c r="B13" s="1714"/>
      <c r="C13" s="2396"/>
      <c r="D13" s="2397"/>
      <c r="E13" s="2397"/>
      <c r="F13" s="2398"/>
      <c r="H13" s="1712"/>
    </row>
    <row r="14" spans="1:8" s="1586" customFormat="1" ht="0.75" customHeight="1" x14ac:dyDescent="0.2">
      <c r="A14" s="2392" t="s">
        <v>1854</v>
      </c>
      <c r="B14" s="2392"/>
      <c r="C14" s="2392"/>
      <c r="D14" s="2392"/>
      <c r="E14" s="2392"/>
      <c r="F14" s="1586" t="s">
        <v>1698</v>
      </c>
    </row>
    <row r="15" spans="1:8" ht="0.75" hidden="1" customHeight="1" x14ac:dyDescent="0.2">
      <c r="A15" s="1577" t="s">
        <v>1781</v>
      </c>
      <c r="F15" s="1639" t="s">
        <v>1699</v>
      </c>
    </row>
    <row r="16" spans="1:8" ht="40.5" hidden="1" customHeight="1" x14ac:dyDescent="0.2">
      <c r="A16" s="1577" t="s">
        <v>1782</v>
      </c>
      <c r="F16" s="1577" t="s">
        <v>1764</v>
      </c>
    </row>
    <row r="17" spans="1:6" ht="0.75" hidden="1" customHeight="1" x14ac:dyDescent="0.2">
      <c r="A17" s="1577" t="s">
        <v>1763</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9" t="s">
        <v>499</v>
      </c>
      <c r="B6" s="403"/>
      <c r="C6" s="227"/>
      <c r="D6" s="1251"/>
    </row>
    <row r="7" spans="1:4" x14ac:dyDescent="0.2">
      <c r="A7" s="1949" t="s">
        <v>498</v>
      </c>
      <c r="B7" s="403"/>
      <c r="C7" s="227"/>
      <c r="D7" s="1251"/>
    </row>
    <row r="8" spans="1:4" ht="18" customHeight="1" x14ac:dyDescent="0.2">
      <c r="A8" s="2408"/>
      <c r="B8" s="2409"/>
      <c r="C8" s="2409"/>
      <c r="D8" s="2410"/>
    </row>
    <row r="9" spans="1:4" s="4" customFormat="1" ht="14.25" customHeight="1" x14ac:dyDescent="0.2">
      <c r="A9" s="1948"/>
      <c r="B9" s="228">
        <v>1</v>
      </c>
      <c r="C9" s="229" t="s">
        <v>909</v>
      </c>
      <c r="D9" s="1252"/>
    </row>
    <row r="10" spans="1:4" s="4" customFormat="1" ht="14.25" customHeight="1" x14ac:dyDescent="0.2">
      <c r="A10" s="1945"/>
      <c r="B10" s="228">
        <f t="shared" ref="B10:B17" si="0">B9+1</f>
        <v>2</v>
      </c>
      <c r="C10" s="229" t="s">
        <v>1032</v>
      </c>
      <c r="D10" s="1252"/>
    </row>
    <row r="11" spans="1:4" s="4" customFormat="1" ht="12.75" x14ac:dyDescent="0.2">
      <c r="A11" s="1945"/>
      <c r="B11" s="228">
        <f t="shared" si="0"/>
        <v>3</v>
      </c>
      <c r="C11" s="2413" t="s">
        <v>1996</v>
      </c>
      <c r="D11" s="2414"/>
    </row>
    <row r="12" spans="1:4" s="4" customFormat="1" ht="12.75" x14ac:dyDescent="0.2">
      <c r="A12" s="1951"/>
      <c r="B12" s="228"/>
      <c r="C12" s="1950" t="s">
        <v>1995</v>
      </c>
      <c r="D12" s="1895"/>
    </row>
    <row r="13" spans="1:4" s="4" customFormat="1" ht="14.25" customHeight="1" x14ac:dyDescent="0.2">
      <c r="A13" s="1945"/>
      <c r="B13" s="228">
        <f>B11+1</f>
        <v>4</v>
      </c>
      <c r="C13" s="229" t="s">
        <v>910</v>
      </c>
      <c r="D13" s="1252"/>
    </row>
    <row r="14" spans="1:4" s="4" customFormat="1" ht="14.25" customHeight="1" x14ac:dyDescent="0.2">
      <c r="A14" s="1945"/>
      <c r="B14" s="228">
        <f t="shared" si="0"/>
        <v>5</v>
      </c>
      <c r="C14" s="229" t="s">
        <v>744</v>
      </c>
      <c r="D14" s="1252"/>
    </row>
    <row r="15" spans="1:4" s="4" customFormat="1" ht="14.25" customHeight="1" x14ac:dyDescent="0.2">
      <c r="A15" s="1945"/>
      <c r="B15" s="228">
        <f t="shared" si="0"/>
        <v>6</v>
      </c>
      <c r="C15" s="229" t="s">
        <v>911</v>
      </c>
      <c r="D15" s="1252"/>
    </row>
    <row r="16" spans="1:4" s="4" customFormat="1" ht="14.25" customHeight="1" x14ac:dyDescent="0.2">
      <c r="A16" s="1945"/>
      <c r="B16" s="228">
        <f t="shared" si="0"/>
        <v>7</v>
      </c>
      <c r="C16" s="229" t="s">
        <v>1252</v>
      </c>
      <c r="D16" s="1252"/>
    </row>
    <row r="17" spans="1:4" s="4" customFormat="1" ht="14.25" customHeight="1" x14ac:dyDescent="0.2">
      <c r="A17" s="1946"/>
      <c r="B17" s="1952">
        <f t="shared" si="0"/>
        <v>8</v>
      </c>
      <c r="C17" s="230" t="s">
        <v>912</v>
      </c>
      <c r="D17" s="1253"/>
    </row>
    <row r="18" spans="1:4" s="4" customFormat="1" ht="14.25" customHeight="1" x14ac:dyDescent="0.2">
      <c r="A18" s="1945"/>
      <c r="B18" s="1957">
        <v>9</v>
      </c>
      <c r="C18" s="1958" t="s">
        <v>1997</v>
      </c>
      <c r="D18" s="1956"/>
    </row>
    <row r="19" spans="1:4" s="4" customFormat="1" x14ac:dyDescent="0.2">
      <c r="A19" s="1947"/>
      <c r="B19" s="1953"/>
      <c r="C19" s="1954"/>
      <c r="D19" s="1955"/>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416" t="s">
        <v>359</v>
      </c>
      <c r="D27" s="2417"/>
    </row>
    <row r="28" spans="1:4" ht="12.75" x14ac:dyDescent="0.2">
      <c r="A28" s="231"/>
      <c r="B28" s="232">
        <v>2</v>
      </c>
      <c r="C28" s="2415" t="s">
        <v>2049</v>
      </c>
      <c r="D28" s="2264"/>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2051</v>
      </c>
      <c r="D31" s="1261" t="str">
        <f>IF(AND(COVER!J29="X",COVER!J30="X",COVER!L30&lt;&gt;"X"),"OK",IF(AND(COVER!J29="X",COVER!J30&lt;&gt;"X",COVER!L30="X"),"OK",IF(AND(COVER!L29="X",COVER!J30&lt;&gt;"X"),"OK","PLEASE CHECK YES or NO.")))</f>
        <v>OK</v>
      </c>
    </row>
    <row r="32" spans="1:4" x14ac:dyDescent="0.2">
      <c r="A32" s="233"/>
      <c r="B32" s="236"/>
      <c r="C32" s="1640" t="s">
        <v>2050</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418" t="s">
        <v>633</v>
      </c>
      <c r="D49" s="2419"/>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411" t="s">
        <v>920</v>
      </c>
      <c r="D62" s="2412"/>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411" t="s">
        <v>777</v>
      </c>
      <c r="D76" s="2412"/>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1780</v>
      </c>
      <c r="D82" s="1268" t="str">
        <f>IF(SUM('Assets-Liab 5-6'!C39:K39)&gt;0,"OK","ENTRY IS REQUIRED!")</f>
        <v>OK</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420" t="s">
        <v>1937</v>
      </c>
      <c r="B4" s="2421"/>
      <c r="C4" s="2421"/>
      <c r="D4" s="2421"/>
      <c r="E4" s="2421"/>
      <c r="F4" s="2421"/>
      <c r="G4" s="2421"/>
      <c r="H4" s="2421"/>
      <c r="I4" s="2421"/>
      <c r="J4" s="2421"/>
      <c r="K4" s="2421"/>
      <c r="L4" s="2421"/>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7" t="s">
        <v>1417</v>
      </c>
      <c r="B6" s="2038"/>
      <c r="C6" s="2017"/>
      <c r="D6" s="2017"/>
      <c r="E6" s="2039" t="s">
        <v>1416</v>
      </c>
      <c r="F6" s="2040"/>
      <c r="G6" s="2016" t="s">
        <v>1415</v>
      </c>
      <c r="H6" s="2017"/>
      <c r="I6" s="2017"/>
      <c r="J6" s="2017"/>
      <c r="K6" s="2017"/>
      <c r="L6" s="2018"/>
      <c r="V6" s="1301"/>
      <c r="W6" s="1301"/>
      <c r="X6" s="1301"/>
      <c r="Y6" s="1301"/>
      <c r="Z6" s="1301"/>
      <c r="AA6" s="1301"/>
      <c r="AB6" s="1301"/>
      <c r="AC6" s="1301"/>
    </row>
    <row r="7" spans="1:29" x14ac:dyDescent="0.2">
      <c r="A7" s="2422" t="str">
        <f>COVER!A17</f>
        <v>Central IL Voc Ed Coop</v>
      </c>
      <c r="B7" s="2423"/>
      <c r="C7" s="2423"/>
      <c r="D7" s="2424"/>
      <c r="E7" s="2425">
        <f>COVER!A13</f>
        <v>53102721045</v>
      </c>
      <c r="F7" s="2426"/>
      <c r="G7" s="2427" t="str">
        <f>COVER!T23</f>
        <v>060-009381</v>
      </c>
      <c r="H7" s="2428"/>
      <c r="I7" s="2428"/>
      <c r="J7" s="2428"/>
      <c r="K7" s="2428"/>
      <c r="L7" s="2429"/>
    </row>
    <row r="8" spans="1:29" ht="13.5" customHeight="1" x14ac:dyDescent="0.2">
      <c r="A8" s="2037" t="s">
        <v>2038</v>
      </c>
      <c r="B8" s="2038"/>
      <c r="C8" s="2017"/>
      <c r="D8" s="2017"/>
      <c r="E8" s="2041"/>
      <c r="F8" s="2018"/>
      <c r="G8" s="2019" t="s">
        <v>1414</v>
      </c>
      <c r="H8" s="1286"/>
      <c r="I8" s="1286"/>
      <c r="J8" s="1286"/>
      <c r="K8" s="1286"/>
      <c r="L8" s="2020"/>
    </row>
    <row r="9" spans="1:29" ht="13.5" customHeight="1" x14ac:dyDescent="0.2">
      <c r="A9" s="2430"/>
      <c r="B9" s="2431"/>
      <c r="C9" s="2431"/>
      <c r="D9" s="2431"/>
      <c r="E9" s="2431"/>
      <c r="F9" s="2432"/>
      <c r="G9" s="2433" t="str">
        <f>COVER!T13</f>
        <v>Gorenz and Associates, Ltd.</v>
      </c>
      <c r="H9" s="2434"/>
      <c r="I9" s="2434"/>
      <c r="J9" s="2434"/>
      <c r="K9" s="2434"/>
      <c r="L9" s="2435"/>
    </row>
    <row r="10" spans="1:29" ht="13.5" customHeight="1" x14ac:dyDescent="0.2">
      <c r="A10" s="2436"/>
      <c r="B10" s="2437"/>
      <c r="C10" s="2437"/>
      <c r="D10" s="2437"/>
      <c r="E10" s="2437"/>
      <c r="F10" s="2438"/>
      <c r="G10" s="2433" t="str">
        <f>COVER!T17</f>
        <v>4200 N. Knoxville Ave.</v>
      </c>
      <c r="H10" s="2439"/>
      <c r="I10" s="2439"/>
      <c r="J10" s="2439"/>
      <c r="K10" s="2439"/>
      <c r="L10" s="2440"/>
    </row>
    <row r="11" spans="1:29" ht="13.5" customHeight="1" x14ac:dyDescent="0.2">
      <c r="A11" s="2037" t="s">
        <v>2040</v>
      </c>
      <c r="B11" s="2038"/>
      <c r="C11" s="2017"/>
      <c r="D11" s="2041"/>
      <c r="E11" s="2017"/>
      <c r="F11" s="2018"/>
      <c r="G11" s="2433" t="str">
        <f>COVER!T19</f>
        <v>Peoria</v>
      </c>
      <c r="H11" s="2439"/>
      <c r="I11" s="2439"/>
      <c r="J11" s="1979" t="str">
        <f>COVER!X19</f>
        <v>IL</v>
      </c>
      <c r="K11" s="1979">
        <f>COVER!Z19</f>
        <v>61614</v>
      </c>
      <c r="L11" s="2021"/>
    </row>
    <row r="12" spans="1:29" ht="13.5" customHeight="1" x14ac:dyDescent="0.2">
      <c r="A12" s="2441" t="s">
        <v>2039</v>
      </c>
      <c r="B12" s="2442"/>
      <c r="C12" s="2442"/>
      <c r="D12" s="2442"/>
      <c r="E12" s="2442"/>
      <c r="F12" s="2443"/>
      <c r="G12" s="1982"/>
      <c r="H12" s="1305"/>
      <c r="I12" s="1305"/>
      <c r="J12" s="1305"/>
      <c r="K12" s="1305"/>
      <c r="L12" s="1983"/>
    </row>
    <row r="13" spans="1:29" ht="13.5" customHeight="1" x14ac:dyDescent="0.2">
      <c r="A13" s="2433"/>
      <c r="B13" s="2434"/>
      <c r="C13" s="2434"/>
      <c r="D13" s="2434"/>
      <c r="E13" s="1304"/>
      <c r="F13" s="2030"/>
      <c r="G13" s="2022" t="s">
        <v>2042</v>
      </c>
      <c r="H13" s="2023"/>
      <c r="I13" s="2444" t="str">
        <f>COVER!T25</f>
        <v>tpeffer@gorenzcpa.com</v>
      </c>
      <c r="J13" s="2445"/>
      <c r="K13" s="2445"/>
      <c r="L13" s="2446"/>
    </row>
    <row r="14" spans="1:29" ht="13.5" customHeight="1" x14ac:dyDescent="0.2">
      <c r="A14" s="2433" t="str">
        <f>COVER!A19</f>
        <v>101 West Madison</v>
      </c>
      <c r="B14" s="2431"/>
      <c r="C14" s="2431"/>
      <c r="D14" s="2431"/>
      <c r="E14" s="2028">
        <v>0</v>
      </c>
      <c r="F14" s="1303"/>
      <c r="G14" s="2024" t="s">
        <v>1413</v>
      </c>
      <c r="H14" s="1286"/>
      <c r="I14" s="1286"/>
      <c r="J14" s="1286"/>
      <c r="K14" s="1286"/>
      <c r="L14" s="2020"/>
    </row>
    <row r="15" spans="1:29" ht="13.5" customHeight="1" x14ac:dyDescent="0.2">
      <c r="A15" s="2433" t="str">
        <f>COVER!A21</f>
        <v>Metamora</v>
      </c>
      <c r="B15" s="2439"/>
      <c r="C15" s="2439"/>
      <c r="D15" s="1285"/>
      <c r="E15" s="1984"/>
      <c r="F15" s="1302"/>
      <c r="G15" s="1978" t="str">
        <f>COVER!T15</f>
        <v>Thomas Peffer, CPA</v>
      </c>
      <c r="H15" s="1286"/>
      <c r="I15" s="1286"/>
      <c r="J15" s="1286"/>
      <c r="K15" s="1286"/>
      <c r="L15" s="2020"/>
    </row>
    <row r="16" spans="1:29" ht="12.2" customHeight="1" x14ac:dyDescent="0.2">
      <c r="A16" s="2027" t="s">
        <v>2041</v>
      </c>
      <c r="B16" s="1556"/>
      <c r="C16" s="2029">
        <f>COVER!A25</f>
        <v>61548</v>
      </c>
      <c r="D16" s="2029"/>
      <c r="E16" s="2029"/>
      <c r="F16" s="2030"/>
      <c r="G16" s="2447"/>
      <c r="H16" s="2448"/>
      <c r="I16" s="2448"/>
      <c r="J16" s="2448"/>
      <c r="K16" s="2448"/>
      <c r="L16" s="2449"/>
    </row>
    <row r="17" spans="1:13" ht="12.2" customHeight="1" x14ac:dyDescent="0.2">
      <c r="A17" s="2450"/>
      <c r="B17" s="2451"/>
      <c r="C17" s="2451"/>
      <c r="D17" s="2451"/>
      <c r="E17" s="2451"/>
      <c r="F17" s="2452"/>
      <c r="G17" s="2024" t="s">
        <v>1412</v>
      </c>
      <c r="H17" s="1286"/>
      <c r="I17" s="1286"/>
      <c r="J17" s="1286"/>
      <c r="K17" s="2025" t="s">
        <v>1411</v>
      </c>
      <c r="L17" s="2018"/>
      <c r="M17" s="1301"/>
    </row>
    <row r="18" spans="1:13" ht="12.2" customHeight="1" x14ac:dyDescent="0.2">
      <c r="A18" s="2436"/>
      <c r="B18" s="2437"/>
      <c r="C18" s="2437"/>
      <c r="D18" s="2437"/>
      <c r="E18" s="2437"/>
      <c r="F18" s="2438"/>
      <c r="G18" s="2422" t="str">
        <f>COVER!T21</f>
        <v>309-685-7621</v>
      </c>
      <c r="H18" s="2423"/>
      <c r="I18" s="2423"/>
      <c r="J18" s="2423"/>
      <c r="K18" s="2422" t="str">
        <f>COVER!X21</f>
        <v>309-685-4758</v>
      </c>
      <c r="L18" s="2453"/>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2011</v>
      </c>
    </row>
    <row r="22" spans="1:13" ht="12.2" customHeight="1" x14ac:dyDescent="0.2">
      <c r="A22" s="1299"/>
    </row>
    <row r="23" spans="1:13" ht="12.2" customHeight="1" x14ac:dyDescent="0.2">
      <c r="A23" s="1299"/>
      <c r="B23" s="1287"/>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c r="C26" s="1293" t="s">
        <v>2012</v>
      </c>
      <c r="D26" s="1291"/>
      <c r="E26" s="1291"/>
    </row>
    <row r="27" spans="1:13" s="1284" customFormat="1" ht="4.9000000000000004" customHeight="1" x14ac:dyDescent="0.2">
      <c r="B27" s="1290"/>
      <c r="C27" s="1296"/>
      <c r="D27" s="1291"/>
      <c r="E27" s="1291"/>
    </row>
    <row r="28" spans="1:13" s="1284" customFormat="1" ht="12.2" customHeight="1" x14ac:dyDescent="0.2">
      <c r="A28" s="1297"/>
      <c r="B28" s="1287"/>
      <c r="C28" s="1293" t="s">
        <v>2013</v>
      </c>
      <c r="D28" s="1291"/>
      <c r="E28" s="1291"/>
    </row>
    <row r="29" spans="1:13" s="1284" customFormat="1" ht="4.9000000000000004" customHeight="1" x14ac:dyDescent="0.2">
      <c r="A29" s="1297"/>
      <c r="B29" s="1290"/>
      <c r="C29" s="1296"/>
      <c r="D29" s="1291"/>
      <c r="E29" s="1291"/>
    </row>
    <row r="30" spans="1:13" s="1284" customFormat="1" ht="12.2" customHeight="1" x14ac:dyDescent="0.2">
      <c r="B30" s="1287"/>
      <c r="C30" s="1293" t="s">
        <v>2014</v>
      </c>
      <c r="D30" s="1285"/>
      <c r="E30" s="1285"/>
    </row>
    <row r="31" spans="1:13" s="1284" customFormat="1" ht="4.9000000000000004" customHeight="1" x14ac:dyDescent="0.2">
      <c r="B31" s="1290"/>
      <c r="C31" s="1296"/>
      <c r="D31" s="1285"/>
      <c r="E31" s="1285"/>
    </row>
    <row r="32" spans="1:13" s="1284" customFormat="1" ht="12.2" customHeight="1" x14ac:dyDescent="0.2">
      <c r="B32" s="1287"/>
      <c r="C32" s="1293" t="s">
        <v>1408</v>
      </c>
      <c r="D32" s="1285"/>
      <c r="E32" s="1285"/>
    </row>
    <row r="33" spans="1:8" s="1284" customFormat="1" ht="10.9" customHeight="1" x14ac:dyDescent="0.2">
      <c r="B33" s="1290"/>
      <c r="C33" s="1294" t="s">
        <v>2015</v>
      </c>
      <c r="D33" s="1285"/>
      <c r="E33" s="1285"/>
    </row>
    <row r="34" spans="1:8" ht="5.45" customHeight="1" x14ac:dyDescent="0.2">
      <c r="B34" s="1290"/>
      <c r="C34" s="1294"/>
      <c r="D34" s="1289"/>
      <c r="E34" s="1289"/>
    </row>
    <row r="35" spans="1:8" s="1284" customFormat="1" ht="13.5" customHeight="1" x14ac:dyDescent="0.2">
      <c r="B35" s="1287"/>
      <c r="C35" s="1293" t="s">
        <v>1407</v>
      </c>
      <c r="D35" s="1291"/>
      <c r="E35" s="1291"/>
    </row>
    <row r="36" spans="1:8" s="1284" customFormat="1" ht="10.9" customHeight="1" x14ac:dyDescent="0.2">
      <c r="B36" s="1290"/>
      <c r="C36" s="1294" t="s">
        <v>2016</v>
      </c>
      <c r="D36" s="1291"/>
      <c r="E36" s="1291"/>
    </row>
    <row r="37" spans="1:8" ht="5.45" customHeight="1" x14ac:dyDescent="0.2">
      <c r="B37" s="1290"/>
      <c r="C37" s="1294"/>
      <c r="D37" s="1289"/>
      <c r="E37" s="1289"/>
    </row>
    <row r="38" spans="1:8" s="1284" customFormat="1" ht="12.2" customHeight="1" x14ac:dyDescent="0.2">
      <c r="B38" s="1287"/>
      <c r="C38" s="1293" t="s">
        <v>2017</v>
      </c>
      <c r="D38" s="1291"/>
      <c r="E38" s="1291"/>
    </row>
    <row r="39" spans="1:8" ht="5.45" customHeight="1" x14ac:dyDescent="0.2">
      <c r="B39" s="1290"/>
      <c r="C39" s="1294"/>
      <c r="D39" s="1289"/>
      <c r="E39" s="1289"/>
    </row>
    <row r="40" spans="1:8" s="1284" customFormat="1" ht="13.5" customHeight="1" x14ac:dyDescent="0.2">
      <c r="B40" s="1287"/>
      <c r="C40" s="1293" t="s">
        <v>2018</v>
      </c>
      <c r="D40" s="1291"/>
      <c r="E40" s="1291"/>
    </row>
    <row r="41" spans="1:8" ht="4.9000000000000004" customHeight="1" x14ac:dyDescent="0.2">
      <c r="A41" s="1295"/>
      <c r="B41" s="1290"/>
      <c r="C41" s="1294"/>
      <c r="D41" s="1289"/>
      <c r="E41" s="1289"/>
    </row>
    <row r="42" spans="1:8" s="1284" customFormat="1" ht="13.5" customHeight="1" x14ac:dyDescent="0.2">
      <c r="B42" s="1287"/>
      <c r="C42" s="1293" t="s">
        <v>2019</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c r="C46" s="1286" t="s">
        <v>2020</v>
      </c>
      <c r="D46" s="1285"/>
      <c r="E46" s="1285"/>
      <c r="F46" s="1285"/>
      <c r="G46" s="1285"/>
      <c r="H46" s="1285"/>
    </row>
    <row r="47" spans="1:8" ht="12.2" customHeight="1" x14ac:dyDescent="0.2"/>
    <row r="48" spans="1:8" ht="12.2" customHeight="1" x14ac:dyDescent="0.2">
      <c r="B48" s="1727"/>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7" customFormat="1" ht="12.75" x14ac:dyDescent="0.2">
      <c r="A1" s="2454" t="str">
        <f>'Single Audit Cover'!A7</f>
        <v>Central IL Voc Ed Coop</v>
      </c>
      <c r="B1" s="2421"/>
      <c r="C1" s="2421"/>
      <c r="D1" s="2421"/>
    </row>
    <row r="2" spans="1:11" s="1977" customFormat="1" ht="12.75" x14ac:dyDescent="0.2">
      <c r="A2" s="2455">
        <f>'Single Audit Cover'!E7</f>
        <v>53102721045</v>
      </c>
      <c r="B2" s="2456"/>
      <c r="C2" s="2456"/>
      <c r="D2" s="2456"/>
    </row>
    <row r="3" spans="1:11" s="1977" customFormat="1" ht="12.75" x14ac:dyDescent="0.2">
      <c r="A3" s="2454" t="s">
        <v>2021</v>
      </c>
      <c r="B3" s="2421"/>
      <c r="C3" s="2421"/>
      <c r="D3" s="2421"/>
    </row>
    <row r="4" spans="1:11" s="1977" customFormat="1" ht="4.5" customHeight="1" x14ac:dyDescent="0.2">
      <c r="A4" s="1975"/>
      <c r="B4" s="1974"/>
      <c r="C4" s="1974"/>
      <c r="D4" s="1974"/>
    </row>
    <row r="5" spans="1:11" x14ac:dyDescent="0.2">
      <c r="B5" s="1341" t="s">
        <v>2022</v>
      </c>
      <c r="C5" s="1340"/>
      <c r="D5" s="1317"/>
    </row>
    <row r="6" spans="1:11" x14ac:dyDescent="0.2">
      <c r="B6" s="1341" t="s">
        <v>1488</v>
      </c>
      <c r="C6" s="1340"/>
      <c r="D6" s="1317"/>
    </row>
    <row r="7" spans="1:11" x14ac:dyDescent="0.2">
      <c r="B7" s="1341" t="s">
        <v>2023</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3"/>
      <c r="C11" s="1315">
        <v>1</v>
      </c>
      <c r="D11" s="1339" t="s">
        <v>1486</v>
      </c>
      <c r="E11" s="1334"/>
      <c r="F11" s="1334"/>
      <c r="G11" s="1334"/>
      <c r="H11" s="1334"/>
      <c r="I11" s="1334"/>
      <c r="J11" s="1334"/>
      <c r="K11" s="1334"/>
    </row>
    <row r="12" spans="1:11" x14ac:dyDescent="0.2">
      <c r="B12" s="2033"/>
      <c r="C12" s="1315">
        <f>C11+1</f>
        <v>2</v>
      </c>
      <c r="D12" s="1336" t="s">
        <v>1812</v>
      </c>
      <c r="E12" s="1334"/>
      <c r="F12" s="1334"/>
      <c r="G12" s="1334"/>
      <c r="H12" s="1334"/>
      <c r="I12" s="1334"/>
      <c r="J12" s="1334"/>
      <c r="K12" s="1334"/>
    </row>
    <row r="13" spans="1:11" x14ac:dyDescent="0.2">
      <c r="B13" s="2033"/>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3"/>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3"/>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3"/>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3"/>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3"/>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3"/>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3"/>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4"/>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3"/>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3"/>
      <c r="C49" s="1315">
        <f>C45+1</f>
        <v>13</v>
      </c>
      <c r="D49" s="1314" t="s">
        <v>1461</v>
      </c>
    </row>
    <row r="50" spans="1:4" x14ac:dyDescent="0.2">
      <c r="A50" s="1311"/>
      <c r="B50" s="2033"/>
      <c r="C50" s="1315">
        <f>C49+1</f>
        <v>14</v>
      </c>
      <c r="D50" s="1314" t="s">
        <v>1460</v>
      </c>
    </row>
    <row r="51" spans="1:4" x14ac:dyDescent="0.2">
      <c r="A51" s="1311"/>
      <c r="B51" s="2033"/>
      <c r="C51" s="1315">
        <f>C50+1</f>
        <v>15</v>
      </c>
      <c r="D51" s="1314" t="s">
        <v>1459</v>
      </c>
    </row>
    <row r="52" spans="1:4" x14ac:dyDescent="0.2">
      <c r="A52" s="1311"/>
      <c r="B52" s="2033"/>
      <c r="C52" s="1315">
        <f>C51+1</f>
        <v>16</v>
      </c>
      <c r="D52" s="1314" t="s">
        <v>1458</v>
      </c>
    </row>
    <row r="53" spans="1:4" x14ac:dyDescent="0.2">
      <c r="A53" s="1311"/>
      <c r="B53" s="2033"/>
      <c r="C53" s="1315">
        <f>C52+1</f>
        <v>17</v>
      </c>
      <c r="D53" s="1317" t="s">
        <v>1814</v>
      </c>
    </row>
    <row r="54" spans="1:4" ht="10.5" customHeight="1" x14ac:dyDescent="0.2">
      <c r="A54" s="1311"/>
      <c r="D54" s="1314" t="s">
        <v>1457</v>
      </c>
    </row>
    <row r="55" spans="1:4" x14ac:dyDescent="0.2">
      <c r="A55" s="1311"/>
      <c r="C55" s="2035"/>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5"/>
      <c r="D58" s="1314" t="s">
        <v>1453</v>
      </c>
    </row>
    <row r="59" spans="1:4" ht="10.5" customHeight="1" x14ac:dyDescent="0.2">
      <c r="A59" s="1311"/>
      <c r="D59" s="1329" t="s">
        <v>1452</v>
      </c>
    </row>
    <row r="60" spans="1:4" ht="10.5" customHeight="1" x14ac:dyDescent="0.2">
      <c r="A60" s="1311"/>
      <c r="D60" s="1317" t="s">
        <v>1451</v>
      </c>
    </row>
    <row r="61" spans="1:4" x14ac:dyDescent="0.2">
      <c r="A61" s="1311"/>
      <c r="C61" s="2035"/>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5"/>
      <c r="D64" s="1314" t="s">
        <v>1447</v>
      </c>
    </row>
    <row r="65" spans="1:4" ht="10.5" customHeight="1" x14ac:dyDescent="0.2">
      <c r="A65" s="1311"/>
      <c r="D65" s="1329" t="s">
        <v>1446</v>
      </c>
    </row>
    <row r="66" spans="1:4" ht="4.5" customHeight="1" x14ac:dyDescent="0.2">
      <c r="A66" s="1311"/>
      <c r="D66" s="1317"/>
    </row>
    <row r="67" spans="1:4" x14ac:dyDescent="0.2">
      <c r="A67" s="1311"/>
      <c r="B67" s="2033"/>
      <c r="C67" s="1315">
        <f>C53+1</f>
        <v>18</v>
      </c>
      <c r="D67" s="1319" t="s">
        <v>1445</v>
      </c>
    </row>
    <row r="68" spans="1:4" x14ac:dyDescent="0.2">
      <c r="A68" s="1311"/>
      <c r="B68" s="2033"/>
      <c r="C68" s="1315">
        <f>C67+1</f>
        <v>19</v>
      </c>
      <c r="D68" s="1314" t="s">
        <v>1444</v>
      </c>
    </row>
    <row r="69" spans="1:4" x14ac:dyDescent="0.2">
      <c r="A69" s="1311"/>
      <c r="B69" s="2033"/>
      <c r="C69" s="1315">
        <f>C68+1</f>
        <v>20</v>
      </c>
      <c r="D69" s="1327" t="s">
        <v>1443</v>
      </c>
    </row>
    <row r="70" spans="1:4" x14ac:dyDescent="0.2">
      <c r="A70" s="1311"/>
      <c r="B70" s="2033"/>
      <c r="C70" s="1315">
        <f>C69+1</f>
        <v>21</v>
      </c>
      <c r="D70" s="1317" t="s">
        <v>1442</v>
      </c>
    </row>
    <row r="71" spans="1:4" x14ac:dyDescent="0.2">
      <c r="A71" s="1311"/>
      <c r="B71" s="2033"/>
      <c r="C71" s="1315">
        <f>C70+1</f>
        <v>22</v>
      </c>
      <c r="D71" s="1328" t="s">
        <v>1441</v>
      </c>
    </row>
    <row r="72" spans="1:4" x14ac:dyDescent="0.2">
      <c r="A72" s="1311"/>
      <c r="B72" s="2033"/>
      <c r="C72" s="1315">
        <f>C71+1</f>
        <v>23</v>
      </c>
      <c r="D72" s="1327" t="s">
        <v>1815</v>
      </c>
    </row>
    <row r="73" spans="1:4" ht="10.5" customHeight="1" x14ac:dyDescent="0.2">
      <c r="A73" s="1311"/>
      <c r="B73" s="1326"/>
      <c r="D73" s="1314" t="s">
        <v>1440</v>
      </c>
    </row>
    <row r="74" spans="1:4" x14ac:dyDescent="0.2">
      <c r="A74" s="1311"/>
      <c r="B74" s="2033"/>
      <c r="C74" s="1315">
        <f>C72+1</f>
        <v>24</v>
      </c>
      <c r="D74" s="1314" t="s">
        <v>1439</v>
      </c>
    </row>
    <row r="75" spans="1:4" x14ac:dyDescent="0.2">
      <c r="A75" s="1311"/>
      <c r="B75" s="2033"/>
      <c r="C75" s="1315">
        <f>C74+1</f>
        <v>25</v>
      </c>
      <c r="D75" s="1314" t="s">
        <v>1438</v>
      </c>
    </row>
    <row r="76" spans="1:4" x14ac:dyDescent="0.2">
      <c r="A76" s="1311"/>
      <c r="B76" s="2033"/>
      <c r="C76" s="1315">
        <f>C75+1</f>
        <v>26</v>
      </c>
      <c r="D76" s="1314" t="s">
        <v>1437</v>
      </c>
    </row>
    <row r="77" spans="1:4" x14ac:dyDescent="0.2">
      <c r="A77" s="1311"/>
      <c r="B77" s="2033"/>
      <c r="C77" s="1315">
        <f>C76+1</f>
        <v>27</v>
      </c>
      <c r="D77" s="1314" t="s">
        <v>1436</v>
      </c>
    </row>
    <row r="78" spans="1:4" x14ac:dyDescent="0.2">
      <c r="A78" s="1311"/>
      <c r="B78" s="1320"/>
      <c r="C78" s="2035"/>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3"/>
      <c r="C82" s="1315">
        <f>C77+1</f>
        <v>28</v>
      </c>
      <c r="D82" s="1314" t="s">
        <v>1433</v>
      </c>
    </row>
    <row r="83" spans="1:4" x14ac:dyDescent="0.2">
      <c r="A83" s="1311"/>
      <c r="B83" s="2033"/>
      <c r="C83" s="1315">
        <f>C82+1</f>
        <v>29</v>
      </c>
      <c r="D83" s="1323" t="s">
        <v>1432</v>
      </c>
    </row>
    <row r="84" spans="1:4" x14ac:dyDescent="0.2">
      <c r="A84" s="1311"/>
      <c r="B84" s="2033"/>
      <c r="C84" s="1315">
        <f>C83+1</f>
        <v>30</v>
      </c>
      <c r="D84" s="1314" t="s">
        <v>1431</v>
      </c>
    </row>
    <row r="85" spans="1:4" x14ac:dyDescent="0.2">
      <c r="A85" s="1311"/>
      <c r="B85" s="2033"/>
      <c r="C85" s="1315">
        <f>C84+1</f>
        <v>31</v>
      </c>
      <c r="D85" s="1314" t="s">
        <v>2024</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3"/>
      <c r="C89" s="1315">
        <f>C85+1</f>
        <v>32</v>
      </c>
      <c r="D89" s="1317" t="s">
        <v>1816</v>
      </c>
    </row>
    <row r="90" spans="1:4" x14ac:dyDescent="0.2">
      <c r="A90" s="1311"/>
      <c r="B90" s="2033"/>
      <c r="C90" s="1315">
        <v>32</v>
      </c>
      <c r="D90" s="1317" t="s">
        <v>1429</v>
      </c>
    </row>
    <row r="91" spans="1:4" x14ac:dyDescent="0.2">
      <c r="A91" s="1311"/>
      <c r="B91" s="2033"/>
      <c r="C91" s="1315">
        <v>33</v>
      </c>
      <c r="D91" s="1317" t="s">
        <v>1428</v>
      </c>
    </row>
    <row r="92" spans="1:4" x14ac:dyDescent="0.2">
      <c r="A92" s="1311"/>
      <c r="B92" s="2033"/>
      <c r="C92" s="1315">
        <v>34</v>
      </c>
      <c r="D92" s="1317" t="s">
        <v>1427</v>
      </c>
    </row>
    <row r="93" spans="1:4" ht="11.25" customHeight="1" x14ac:dyDescent="0.2">
      <c r="A93" s="1311"/>
      <c r="B93" s="2036"/>
      <c r="C93" s="1315"/>
      <c r="D93" s="1321" t="s">
        <v>1426</v>
      </c>
    </row>
    <row r="94" spans="1:4" x14ac:dyDescent="0.2">
      <c r="A94" s="1311"/>
      <c r="B94" s="2033"/>
      <c r="C94" s="1315">
        <f>C92+1</f>
        <v>35</v>
      </c>
      <c r="D94" s="1314" t="s">
        <v>1425</v>
      </c>
    </row>
    <row r="95" spans="1:4" x14ac:dyDescent="0.2">
      <c r="A95" s="1311"/>
      <c r="B95" s="2033"/>
      <c r="C95" s="1315">
        <f>C94+1</f>
        <v>36</v>
      </c>
      <c r="D95" s="1314" t="s">
        <v>1817</v>
      </c>
    </row>
    <row r="96" spans="1:4" x14ac:dyDescent="0.2">
      <c r="A96" s="1311"/>
      <c r="B96" s="2033"/>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3"/>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459" t="str">
        <f>'Single Audit Cover'!A7</f>
        <v>Central IL Voc Ed Coop</v>
      </c>
      <c r="B1" s="2459"/>
      <c r="C1" s="2459"/>
      <c r="D1" s="2459"/>
      <c r="E1" s="2459"/>
    </row>
    <row r="2" spans="1:5" x14ac:dyDescent="0.2">
      <c r="A2" s="2460">
        <f>'Single Audit Cover'!E7</f>
        <v>53102721045</v>
      </c>
      <c r="B2" s="2460"/>
      <c r="C2" s="2460"/>
      <c r="D2" s="2460"/>
      <c r="E2" s="2460"/>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62998</v>
      </c>
    </row>
    <row r="11" spans="1:5" x14ac:dyDescent="0.2">
      <c r="A11" s="1358" t="s">
        <v>1505</v>
      </c>
      <c r="B11" s="1357"/>
      <c r="C11" s="1357"/>
    </row>
    <row r="12" spans="1:5" x14ac:dyDescent="0.2">
      <c r="A12" s="1358" t="s">
        <v>1504</v>
      </c>
      <c r="B12" s="1357" t="s">
        <v>1503</v>
      </c>
      <c r="C12" s="1357"/>
      <c r="D12" s="1356">
        <f>SUM('Revenues 9-14'!C112:K112)</f>
        <v>0</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2043</v>
      </c>
      <c r="B17" s="1357" t="s">
        <v>1499</v>
      </c>
      <c r="C17" s="1357"/>
      <c r="D17" s="1356">
        <f>-SUM('Revenues 9-14'!C271:K271)</f>
        <v>0</v>
      </c>
    </row>
    <row r="19" spans="1:4" ht="13.5" thickBot="1" x14ac:dyDescent="0.25">
      <c r="A19" s="1355" t="s">
        <v>1498</v>
      </c>
      <c r="D19" s="1354">
        <f>SUM(D10:D17)</f>
        <v>62998</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461"/>
      <c r="B24" s="2462"/>
      <c r="D24" s="1347"/>
    </row>
    <row r="25" spans="1:4" x14ac:dyDescent="0.2">
      <c r="A25" s="2457"/>
      <c r="B25" s="2458"/>
      <c r="D25" s="1347"/>
    </row>
    <row r="26" spans="1:4" x14ac:dyDescent="0.2">
      <c r="A26" s="2457"/>
      <c r="B26" s="2458"/>
      <c r="D26" s="1347"/>
    </row>
    <row r="27" spans="1:4" x14ac:dyDescent="0.2">
      <c r="A27" s="2457"/>
      <c r="B27" s="2458"/>
      <c r="D27" s="1347"/>
    </row>
    <row r="28" spans="1:4" x14ac:dyDescent="0.2">
      <c r="A28" s="2457"/>
      <c r="B28" s="2458"/>
      <c r="D28" s="1347"/>
    </row>
    <row r="29" spans="1:4" x14ac:dyDescent="0.2">
      <c r="A29" s="2457"/>
      <c r="B29" s="2458"/>
      <c r="D29" s="1347"/>
    </row>
    <row r="30" spans="1:4" x14ac:dyDescent="0.2">
      <c r="A30" s="2457"/>
      <c r="B30" s="2458"/>
      <c r="D30" s="1347"/>
    </row>
    <row r="32" spans="1:4" x14ac:dyDescent="0.2">
      <c r="A32" s="1353" t="s">
        <v>1496</v>
      </c>
      <c r="D32" s="1352">
        <f>SUM(D19:D30)</f>
        <v>62998</v>
      </c>
    </row>
    <row r="33" spans="1:4" x14ac:dyDescent="0.2">
      <c r="D33" s="1351"/>
    </row>
    <row r="34" spans="1:4" x14ac:dyDescent="0.2">
      <c r="A34" s="1342" t="s">
        <v>1495</v>
      </c>
    </row>
    <row r="35" spans="1:4" x14ac:dyDescent="0.2">
      <c r="A35" s="1342" t="s">
        <v>1494</v>
      </c>
      <c r="B35" s="1344" t="s">
        <v>1493</v>
      </c>
      <c r="D35" s="1350"/>
    </row>
    <row r="37" spans="1:4" x14ac:dyDescent="0.2">
      <c r="A37" s="1349" t="s">
        <v>1492</v>
      </c>
    </row>
    <row r="39" spans="1:4" ht="13.35" customHeight="1" x14ac:dyDescent="0.2">
      <c r="A39" s="1348" t="s">
        <v>1491</v>
      </c>
    </row>
    <row r="40" spans="1:4" x14ac:dyDescent="0.2">
      <c r="A40" s="2457"/>
      <c r="B40" s="2458"/>
      <c r="D40" s="1347"/>
    </row>
    <row r="41" spans="1:4" x14ac:dyDescent="0.2">
      <c r="A41" s="2457"/>
      <c r="B41" s="2458"/>
      <c r="D41" s="1346"/>
    </row>
    <row r="42" spans="1:4" x14ac:dyDescent="0.2">
      <c r="A42" s="2457"/>
      <c r="B42" s="2458"/>
      <c r="D42" s="1346"/>
    </row>
    <row r="43" spans="1:4" x14ac:dyDescent="0.2">
      <c r="A43" s="2457"/>
      <c r="B43" s="2458"/>
      <c r="D43" s="1346"/>
    </row>
    <row r="44" spans="1:4" x14ac:dyDescent="0.2">
      <c r="A44" s="2457"/>
      <c r="B44" s="2458"/>
      <c r="D44" s="1346"/>
    </row>
    <row r="45" spans="1:4" x14ac:dyDescent="0.2">
      <c r="A45" s="2457"/>
      <c r="B45" s="2458"/>
      <c r="D45" s="1346"/>
    </row>
    <row r="47" spans="1:4" x14ac:dyDescent="0.2">
      <c r="B47" s="1345" t="s">
        <v>1490</v>
      </c>
      <c r="C47" s="1345"/>
      <c r="D47" s="1980">
        <f>SUM(D35:D45)</f>
        <v>0</v>
      </c>
    </row>
    <row r="49" spans="2:4" x14ac:dyDescent="0.2">
      <c r="B49" s="1345" t="s">
        <v>1489</v>
      </c>
      <c r="C49" s="1345"/>
      <c r="D49" s="1980">
        <f>D32-D47</f>
        <v>62998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463" t="str">
        <f>'Single Audit Cover'!A7</f>
        <v>Central IL Voc Ed Coop</v>
      </c>
      <c r="C1" s="2464"/>
      <c r="D1" s="2464"/>
      <c r="E1" s="2464"/>
      <c r="F1" s="2464"/>
      <c r="G1" s="2464"/>
      <c r="H1" s="2464"/>
      <c r="I1" s="2464"/>
      <c r="J1" s="2464"/>
      <c r="K1" s="2464"/>
    </row>
    <row r="2" spans="2:12" ht="15" x14ac:dyDescent="0.2">
      <c r="B2" s="2465">
        <f>'Single Audit Cover'!E7</f>
        <v>53102721045</v>
      </c>
      <c r="C2" s="2465"/>
      <c r="D2" s="2465"/>
      <c r="E2" s="2465"/>
      <c r="F2" s="2465"/>
      <c r="G2" s="2465"/>
      <c r="H2" s="2465"/>
      <c r="I2" s="2465"/>
      <c r="J2" s="2465"/>
      <c r="K2" s="2465"/>
      <c r="L2" s="1418"/>
    </row>
    <row r="3" spans="2:12" ht="15" x14ac:dyDescent="0.2">
      <c r="B3" s="2466" t="s">
        <v>1474</v>
      </c>
      <c r="C3" s="2466"/>
      <c r="D3" s="2466"/>
      <c r="E3" s="2466"/>
      <c r="F3" s="2466"/>
      <c r="G3" s="2466"/>
      <c r="H3" s="2466"/>
      <c r="I3" s="2466"/>
      <c r="J3" s="2466"/>
      <c r="K3" s="2466"/>
      <c r="L3" s="1418"/>
    </row>
    <row r="4" spans="2:12" ht="15" x14ac:dyDescent="0.2">
      <c r="B4" s="2420" t="str">
        <f>'[1]Single Audit Cover'!A4</f>
        <v>Year Ending June 30, 2016</v>
      </c>
      <c r="C4" s="2420"/>
      <c r="D4" s="2420"/>
      <c r="E4" s="2420"/>
      <c r="F4" s="2420"/>
      <c r="G4" s="2420"/>
      <c r="H4" s="2420"/>
      <c r="I4" s="2420"/>
      <c r="J4" s="2420"/>
      <c r="K4" s="2420"/>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1861</v>
      </c>
      <c r="F8" s="1404" t="s">
        <v>1961</v>
      </c>
      <c r="G8" s="1403" t="s">
        <v>1861</v>
      </c>
      <c r="H8" s="1402" t="s">
        <v>1961</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t="s">
        <v>2089</v>
      </c>
      <c r="C11" s="1386"/>
      <c r="D11" s="1385"/>
      <c r="E11" s="1384"/>
      <c r="F11" s="1384"/>
      <c r="G11" s="1384"/>
      <c r="H11" s="1384"/>
      <c r="I11" s="1384"/>
      <c r="J11" s="1384"/>
      <c r="K11" s="1384"/>
    </row>
    <row r="12" spans="2:12" ht="20.100000000000001" customHeight="1" x14ac:dyDescent="0.2">
      <c r="B12" s="1387"/>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2025</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2026</v>
      </c>
      <c r="C34" s="1371"/>
      <c r="D34" s="1370"/>
      <c r="E34" s="1368"/>
      <c r="F34" s="1368"/>
      <c r="G34" s="1368"/>
      <c r="H34" s="1368"/>
      <c r="I34" s="1369"/>
      <c r="J34" s="1369"/>
      <c r="K34" s="1368"/>
    </row>
    <row r="35" spans="2:11" ht="13.5" x14ac:dyDescent="0.2">
      <c r="B35" s="1981" t="s">
        <v>2027</v>
      </c>
      <c r="C35" s="1371"/>
      <c r="D35" s="1370"/>
      <c r="E35" s="1368"/>
      <c r="F35" s="1368"/>
      <c r="G35" s="1368"/>
      <c r="H35" s="1368"/>
      <c r="I35" s="1369"/>
      <c r="J35" s="1369"/>
      <c r="K35" s="1368"/>
    </row>
    <row r="36" spans="2:11" ht="11.1" customHeight="1" x14ac:dyDescent="0.2">
      <c r="B36" s="1368" t="s">
        <v>2028</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470" t="str">
        <f>'Single Audit Cover'!A7</f>
        <v>Central IL Voc Ed Coop</v>
      </c>
      <c r="B1" s="2471"/>
      <c r="C1" s="2471"/>
      <c r="D1" s="2471"/>
      <c r="E1" s="1433"/>
    </row>
    <row r="2" spans="1:5" ht="13.5" customHeight="1" x14ac:dyDescent="0.2">
      <c r="A2" s="2472">
        <f>'Single Audit Cover'!E7</f>
        <v>53102721045</v>
      </c>
      <c r="B2" s="2473"/>
      <c r="C2" s="2473"/>
      <c r="D2" s="2473"/>
      <c r="E2" s="1420"/>
    </row>
    <row r="3" spans="1:5" ht="15.75" customHeight="1" x14ac:dyDescent="0.25">
      <c r="A3" s="2474" t="s">
        <v>1546</v>
      </c>
      <c r="B3" s="2475"/>
      <c r="C3" s="2475"/>
      <c r="D3" s="2475"/>
      <c r="E3" s="1432"/>
    </row>
    <row r="4" spans="1:5" ht="13.5" customHeight="1" x14ac:dyDescent="0.25">
      <c r="A4" s="2476" t="str">
        <f>'[1]Single Audit Cover'!A4</f>
        <v>Year Ending June 30, 2016</v>
      </c>
      <c r="B4" s="2477"/>
      <c r="C4" s="2477"/>
      <c r="D4" s="2477"/>
      <c r="E4" s="1432"/>
    </row>
    <row r="5" spans="1:5" ht="8.25" customHeight="1" x14ac:dyDescent="0.2">
      <c r="C5" s="1363"/>
      <c r="D5" s="1363"/>
    </row>
    <row r="6" spans="1:5" ht="13.5" customHeight="1" x14ac:dyDescent="0.2">
      <c r="A6" s="1353" t="s">
        <v>1916</v>
      </c>
      <c r="C6" s="1363"/>
      <c r="D6" s="1363"/>
    </row>
    <row r="7" spans="1:5" ht="60.95" customHeight="1" x14ac:dyDescent="0.2">
      <c r="A7" s="2478" t="s">
        <v>2092</v>
      </c>
      <c r="B7" s="2479"/>
      <c r="C7" s="2479"/>
      <c r="D7" s="2479"/>
      <c r="E7" s="1431"/>
    </row>
    <row r="8" spans="1:5" ht="13.5" customHeight="1" x14ac:dyDescent="0.2">
      <c r="A8" s="1353" t="s">
        <v>1917</v>
      </c>
      <c r="C8" s="1349"/>
      <c r="D8" s="1349"/>
    </row>
    <row r="9" spans="1:5" x14ac:dyDescent="0.2">
      <c r="A9" s="2478" t="s">
        <v>1918</v>
      </c>
      <c r="B9" s="2479"/>
      <c r="C9" s="2479"/>
      <c r="D9" s="2479"/>
    </row>
    <row r="10" spans="1:5" ht="9.75" customHeight="1" x14ac:dyDescent="0.2">
      <c r="C10" s="1349"/>
      <c r="D10" s="1349"/>
    </row>
    <row r="11" spans="1:5" ht="13.5" customHeight="1" x14ac:dyDescent="0.2">
      <c r="C11" s="1795" t="s">
        <v>1545</v>
      </c>
      <c r="D11" s="1795" t="s">
        <v>1544</v>
      </c>
      <c r="E11" s="1428"/>
    </row>
    <row r="12" spans="1:5" ht="13.5" customHeight="1" x14ac:dyDescent="0.2">
      <c r="A12" s="1383"/>
      <c r="B12" s="1353" t="s">
        <v>1543</v>
      </c>
      <c r="C12" s="1795" t="s">
        <v>1542</v>
      </c>
      <c r="D12" s="1304" t="s">
        <v>1541</v>
      </c>
      <c r="E12" s="1428"/>
    </row>
    <row r="13" spans="1:5" ht="20.45" customHeight="1" x14ac:dyDescent="0.2">
      <c r="A13" s="1796"/>
      <c r="B13" s="1427"/>
      <c r="C13" s="1426"/>
      <c r="D13" s="1425"/>
      <c r="E13" s="1424"/>
    </row>
    <row r="14" spans="1:5" ht="20.65" customHeight="1" x14ac:dyDescent="0.2">
      <c r="A14" s="1796"/>
      <c r="B14" s="1427"/>
      <c r="C14" s="1426"/>
      <c r="D14" s="1425"/>
      <c r="E14" s="1424"/>
    </row>
    <row r="15" spans="1:5" ht="20.65" customHeight="1" x14ac:dyDescent="0.2">
      <c r="A15" s="1796"/>
      <c r="B15" s="1427"/>
      <c r="C15" s="1426"/>
      <c r="D15" s="1425"/>
      <c r="E15" s="1424"/>
    </row>
    <row r="16" spans="1:5" ht="20.65" customHeight="1" x14ac:dyDescent="0.2">
      <c r="A16" s="1796"/>
      <c r="B16" s="1427"/>
      <c r="C16" s="1426"/>
      <c r="D16" s="1425"/>
      <c r="E16" s="1424"/>
    </row>
    <row r="17" spans="1:5" ht="20.65" customHeight="1" x14ac:dyDescent="0.2">
      <c r="A17" s="1796"/>
      <c r="B17" s="1427"/>
      <c r="C17" s="1426"/>
      <c r="D17" s="1425"/>
      <c r="E17" s="1424"/>
    </row>
    <row r="18" spans="1:5" ht="20.65" customHeight="1" x14ac:dyDescent="0.2">
      <c r="A18" s="1796"/>
      <c r="B18" s="1427"/>
      <c r="C18" s="1426"/>
      <c r="D18" s="1425"/>
      <c r="E18" s="1424"/>
    </row>
    <row r="19" spans="1:5" ht="20.65" customHeight="1" x14ac:dyDescent="0.2">
      <c r="A19" s="1796"/>
      <c r="B19" s="1427"/>
      <c r="C19" s="1426"/>
      <c r="D19" s="1425"/>
      <c r="E19" s="1424"/>
    </row>
    <row r="20" spans="1:5" ht="20.65" customHeight="1" x14ac:dyDescent="0.2">
      <c r="A20" s="1796"/>
      <c r="B20" s="1427"/>
      <c r="C20" s="1426"/>
      <c r="D20" s="1425"/>
      <c r="E20" s="1424"/>
    </row>
    <row r="21" spans="1:5" ht="20.65" customHeight="1" x14ac:dyDescent="0.2">
      <c r="A21" s="1796"/>
      <c r="B21" s="1427"/>
      <c r="C21" s="1426"/>
      <c r="D21" s="1425"/>
      <c r="E21" s="1424"/>
    </row>
    <row r="22" spans="1:5" ht="20.65" customHeight="1" x14ac:dyDescent="0.2">
      <c r="A22" s="1796"/>
      <c r="B22" s="1427"/>
      <c r="C22" s="1426"/>
      <c r="D22" s="1425"/>
      <c r="E22" s="1424"/>
    </row>
    <row r="23" spans="1:5" ht="20.65" customHeight="1" x14ac:dyDescent="0.2">
      <c r="A23" s="1796"/>
      <c r="B23" s="1427"/>
      <c r="C23" s="1426"/>
      <c r="D23" s="1425"/>
      <c r="E23" s="1424"/>
    </row>
    <row r="24" spans="1:5" ht="20.65" customHeight="1" x14ac:dyDescent="0.2">
      <c r="A24" s="1796"/>
      <c r="B24" s="1427"/>
      <c r="C24" s="1426"/>
      <c r="D24" s="1425"/>
      <c r="E24" s="1424"/>
    </row>
    <row r="25" spans="1:5" ht="20.65" customHeight="1" x14ac:dyDescent="0.2">
      <c r="A25" s="1796"/>
      <c r="B25" s="1427"/>
      <c r="C25" s="1426"/>
      <c r="D25" s="1425"/>
      <c r="E25" s="1424"/>
    </row>
    <row r="26" spans="1:5" ht="10.5" customHeight="1" x14ac:dyDescent="0.2">
      <c r="A26" s="1532"/>
      <c r="B26" s="1728"/>
      <c r="C26" s="1729"/>
      <c r="D26" s="1730"/>
      <c r="E26" s="1424"/>
    </row>
    <row r="27" spans="1:5" ht="12" customHeight="1" x14ac:dyDescent="0.2">
      <c r="A27" s="1797" t="s">
        <v>1818</v>
      </c>
      <c r="B27" s="1728"/>
      <c r="C27" s="1729"/>
      <c r="D27" s="1730"/>
      <c r="E27" s="1424"/>
    </row>
    <row r="28" spans="1:5" ht="21.75" customHeight="1" x14ac:dyDescent="0.2">
      <c r="A28" s="2467" t="s">
        <v>1919</v>
      </c>
      <c r="B28" s="2467"/>
      <c r="C28" s="2467"/>
      <c r="D28" s="2467"/>
      <c r="E28" s="1424"/>
    </row>
    <row r="29" spans="1:5" ht="13.5" customHeight="1" x14ac:dyDescent="0.2">
      <c r="A29" s="1532" t="s">
        <v>1819</v>
      </c>
      <c r="B29" s="1728"/>
      <c r="C29" s="1731"/>
      <c r="D29" s="1730"/>
      <c r="E29" s="1424"/>
    </row>
    <row r="30" spans="1:5" ht="13.5" customHeight="1" x14ac:dyDescent="0.2">
      <c r="A30" s="1532" t="s">
        <v>1820</v>
      </c>
      <c r="B30" s="1728"/>
      <c r="C30" s="1732"/>
      <c r="D30" s="1730"/>
      <c r="E30" s="1424"/>
    </row>
    <row r="31" spans="1:5" ht="13.5" customHeight="1" x14ac:dyDescent="0.2">
      <c r="A31" s="1797" t="s">
        <v>1821</v>
      </c>
      <c r="B31" s="1728"/>
      <c r="C31" s="1729"/>
      <c r="D31" s="1730"/>
      <c r="E31" s="1424"/>
    </row>
    <row r="32" spans="1:5" ht="14.25" customHeight="1" x14ac:dyDescent="0.2">
      <c r="A32" s="1532" t="s">
        <v>1915</v>
      </c>
      <c r="B32" s="1728"/>
      <c r="C32" s="1733"/>
      <c r="D32" s="1730"/>
      <c r="E32" s="1424"/>
    </row>
    <row r="33" spans="1:5" ht="14.25" customHeight="1" x14ac:dyDescent="0.2">
      <c r="A33" s="1532"/>
      <c r="B33" s="1728" t="s">
        <v>1822</v>
      </c>
      <c r="C33" s="1734"/>
      <c r="D33" s="1730"/>
      <c r="E33" s="1424"/>
    </row>
    <row r="34" spans="1:5" ht="14.25" customHeight="1" x14ac:dyDescent="0.2">
      <c r="A34" s="1532"/>
      <c r="B34" s="1728" t="s">
        <v>1823</v>
      </c>
      <c r="C34" s="1734"/>
      <c r="D34" s="1730"/>
      <c r="E34" s="1424"/>
    </row>
    <row r="35" spans="1:5" ht="14.25" customHeight="1" x14ac:dyDescent="0.2">
      <c r="A35" s="1532"/>
      <c r="B35" s="1728" t="s">
        <v>1824</v>
      </c>
      <c r="C35" s="1734"/>
      <c r="D35" s="1730"/>
      <c r="E35" s="1424"/>
    </row>
    <row r="36" spans="1:5" ht="14.25" customHeight="1" x14ac:dyDescent="0.2">
      <c r="A36" s="1532"/>
      <c r="B36" s="1728" t="s">
        <v>1825</v>
      </c>
      <c r="C36" s="1734"/>
      <c r="D36" s="1730"/>
      <c r="E36" s="1424"/>
    </row>
    <row r="37" spans="1:5" ht="14.25" customHeight="1" x14ac:dyDescent="0.2">
      <c r="A37" s="1532" t="s">
        <v>1826</v>
      </c>
      <c r="B37" s="1728"/>
      <c r="C37" s="1734"/>
      <c r="D37" s="1730"/>
      <c r="E37" s="1424"/>
    </row>
    <row r="38" spans="1:5" ht="14.25" customHeight="1" x14ac:dyDescent="0.2">
      <c r="A38" s="1532" t="s">
        <v>1827</v>
      </c>
      <c r="B38" s="1728"/>
      <c r="C38" s="1735"/>
      <c r="D38" s="1730"/>
      <c r="E38" s="1424"/>
    </row>
    <row r="39" spans="1:5" ht="14.25" customHeight="1" x14ac:dyDescent="0.2">
      <c r="A39" s="1532"/>
      <c r="B39" s="1728"/>
      <c r="C39" s="1733" t="s">
        <v>1828</v>
      </c>
      <c r="D39" s="1730"/>
      <c r="E39" s="1424"/>
    </row>
    <row r="40" spans="1:5" ht="13.5" customHeight="1" x14ac:dyDescent="0.2">
      <c r="B40" s="1423"/>
      <c r="C40" s="1422"/>
      <c r="D40" s="1422"/>
    </row>
    <row r="41" spans="1:5" ht="13.5" thickBot="1" x14ac:dyDescent="0.25">
      <c r="A41" s="1736" t="s">
        <v>1829</v>
      </c>
      <c r="C41" s="1363"/>
      <c r="D41" s="1363"/>
    </row>
    <row r="42" spans="1:5" s="1368" customFormat="1" ht="27" customHeight="1" x14ac:dyDescent="0.2">
      <c r="A42" s="1421">
        <v>5</v>
      </c>
      <c r="B42" s="2468" t="s">
        <v>2029</v>
      </c>
      <c r="C42" s="2468"/>
      <c r="D42" s="2468"/>
      <c r="E42" s="1420"/>
    </row>
    <row r="43" spans="1:5" s="1368" customFormat="1" ht="46.15" customHeight="1" x14ac:dyDescent="0.2">
      <c r="A43" s="1419">
        <v>6</v>
      </c>
      <c r="B43" s="2469" t="s">
        <v>2080</v>
      </c>
      <c r="C43" s="2469"/>
      <c r="D43" s="2469"/>
    </row>
    <row r="44" spans="1:5" x14ac:dyDescent="0.2">
      <c r="B44" s="1368"/>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481" t="str">
        <f>'Single Audit Cover'!A7</f>
        <v>Central IL Voc Ed Coop</v>
      </c>
      <c r="C1" s="2482"/>
      <c r="D1" s="2482"/>
      <c r="E1" s="2482"/>
      <c r="F1" s="2482"/>
      <c r="G1" s="2482"/>
      <c r="H1" s="2482"/>
      <c r="I1" s="2482"/>
      <c r="J1" s="1472"/>
    </row>
    <row r="2" spans="2:10" s="1363" customFormat="1" ht="12.75" customHeight="1" x14ac:dyDescent="0.2">
      <c r="B2" s="2483">
        <f>'Single Audit Cover'!E7</f>
        <v>53102721045</v>
      </c>
      <c r="C2" s="2484"/>
      <c r="D2" s="2484"/>
      <c r="E2" s="2484"/>
      <c r="F2" s="2484"/>
      <c r="G2" s="2484"/>
      <c r="H2" s="2484"/>
      <c r="I2" s="2484"/>
      <c r="J2" s="1472"/>
    </row>
    <row r="3" spans="2:10" s="1363" customFormat="1" ht="12.75" customHeight="1" x14ac:dyDescent="0.2">
      <c r="B3" s="2485" t="s">
        <v>1569</v>
      </c>
      <c r="C3" s="2477"/>
      <c r="D3" s="2477"/>
      <c r="E3" s="2477"/>
      <c r="F3" s="2477"/>
      <c r="G3" s="2477"/>
      <c r="H3" s="2477"/>
      <c r="I3" s="2477"/>
      <c r="J3" s="1471"/>
    </row>
    <row r="4" spans="2:10" s="1363" customFormat="1" ht="12.75" customHeight="1" x14ac:dyDescent="0.2">
      <c r="B4" s="2485" t="str">
        <f>'[1]Single Audit Cover'!A4</f>
        <v>Year Ending June 30, 2016</v>
      </c>
      <c r="C4" s="2477"/>
      <c r="D4" s="2477"/>
      <c r="E4" s="2477"/>
      <c r="F4" s="2477"/>
      <c r="G4" s="2477"/>
      <c r="H4" s="2477"/>
      <c r="I4" s="2477"/>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485" t="s">
        <v>1568</v>
      </c>
      <c r="C7" s="2477"/>
      <c r="D7" s="2477"/>
      <c r="E7" s="2477"/>
      <c r="F7" s="2477"/>
      <c r="G7" s="2477"/>
      <c r="H7" s="2477"/>
      <c r="I7" s="2477"/>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480" t="s">
        <v>1385</v>
      </c>
      <c r="D11" s="2480"/>
      <c r="E11" s="1462"/>
      <c r="F11" s="1462"/>
      <c r="G11" s="1462"/>
    </row>
    <row r="12" spans="2:10" s="1363" customFormat="1" ht="11.45" customHeight="1" x14ac:dyDescent="0.2">
      <c r="B12" s="1366"/>
      <c r="C12" s="1452" t="s">
        <v>1830</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c r="F17" s="1368" t="s">
        <v>1053</v>
      </c>
      <c r="G17" s="1442"/>
      <c r="H17" s="1368" t="s">
        <v>1559</v>
      </c>
      <c r="I17" s="1368"/>
    </row>
    <row r="18" spans="2:9" s="1363" customFormat="1" ht="12.75" customHeight="1" x14ac:dyDescent="0.2">
      <c r="B18" s="1455" t="s">
        <v>1831</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c r="H26" s="1368" t="s">
        <v>1559</v>
      </c>
      <c r="I26" s="1368"/>
    </row>
    <row r="27" spans="2:9" s="1363" customFormat="1" ht="12.75" customHeight="1" x14ac:dyDescent="0.2">
      <c r="B27" s="1455" t="s">
        <v>1831</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490"/>
      <c r="E29" s="2490"/>
      <c r="F29" s="2490"/>
      <c r="G29" s="2490"/>
      <c r="H29" s="2490"/>
      <c r="I29" s="2490"/>
    </row>
    <row r="30" spans="2:9" s="1363" customFormat="1" x14ac:dyDescent="0.2">
      <c r="B30" s="1371"/>
      <c r="C30" s="1423"/>
      <c r="D30" s="1452" t="s">
        <v>1832</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2030</v>
      </c>
      <c r="C33" s="1383"/>
      <c r="E33" s="1442"/>
      <c r="F33" s="1368" t="s">
        <v>1053</v>
      </c>
      <c r="G33" s="1442"/>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443"/>
      <c r="C37" s="2486"/>
      <c r="D37" s="2487"/>
      <c r="E37" s="2487"/>
      <c r="F37" s="2487"/>
      <c r="G37" s="2487"/>
      <c r="H37" s="2487"/>
      <c r="I37" s="2488"/>
    </row>
    <row r="38" spans="1:9" ht="20.45" customHeight="1" x14ac:dyDescent="0.2">
      <c r="B38" s="1443"/>
      <c r="C38" s="2486"/>
      <c r="D38" s="2487"/>
      <c r="E38" s="2487"/>
      <c r="F38" s="2487"/>
      <c r="G38" s="2487"/>
      <c r="H38" s="2487"/>
      <c r="I38" s="2488"/>
    </row>
    <row r="39" spans="1:9" ht="20.65" customHeight="1" x14ac:dyDescent="0.2">
      <c r="B39" s="1443"/>
      <c r="C39" s="2486"/>
      <c r="D39" s="2487"/>
      <c r="E39" s="2487"/>
      <c r="F39" s="2487"/>
      <c r="G39" s="2487"/>
      <c r="H39" s="2487"/>
      <c r="I39" s="2488"/>
    </row>
    <row r="40" spans="1:9" ht="20.65" customHeight="1" x14ac:dyDescent="0.2">
      <c r="B40" s="1443"/>
      <c r="C40" s="2486"/>
      <c r="D40" s="2487"/>
      <c r="E40" s="2487"/>
      <c r="F40" s="2487"/>
      <c r="G40" s="2487"/>
      <c r="H40" s="2487"/>
      <c r="I40" s="2488"/>
    </row>
    <row r="41" spans="1:9" ht="20.65" customHeight="1" x14ac:dyDescent="0.2">
      <c r="B41" s="1443"/>
      <c r="C41" s="2486"/>
      <c r="D41" s="2487"/>
      <c r="E41" s="2487"/>
      <c r="F41" s="2487"/>
      <c r="G41" s="2487"/>
      <c r="H41" s="2487"/>
      <c r="I41" s="2488"/>
    </row>
    <row r="42" spans="1:9" ht="20.65" customHeight="1" x14ac:dyDescent="0.2">
      <c r="B42" s="1443"/>
      <c r="C42" s="2486"/>
      <c r="D42" s="2487"/>
      <c r="E42" s="2487"/>
      <c r="F42" s="2487"/>
      <c r="G42" s="2487"/>
      <c r="H42" s="2487"/>
      <c r="I42" s="2488"/>
    </row>
    <row r="43" spans="1:9" ht="6.2" customHeight="1" x14ac:dyDescent="0.2"/>
    <row r="44" spans="1:9" x14ac:dyDescent="0.2">
      <c r="B44" s="1371" t="s">
        <v>1553</v>
      </c>
      <c r="C44" s="1383"/>
      <c r="D44" s="1383"/>
      <c r="E44" s="2489">
        <v>750000</v>
      </c>
      <c r="F44" s="2489"/>
      <c r="G44" s="2489"/>
      <c r="H44" s="1423"/>
    </row>
    <row r="46" spans="1:9" ht="13.5" customHeight="1" x14ac:dyDescent="0.2">
      <c r="B46" s="1371" t="s">
        <v>1552</v>
      </c>
      <c r="C46" s="1383"/>
      <c r="E46" s="1442"/>
      <c r="F46" s="1368" t="s">
        <v>1053</v>
      </c>
      <c r="G46" s="1442" t="s">
        <v>2090</v>
      </c>
      <c r="H46" s="1368" t="s">
        <v>106</v>
      </c>
    </row>
    <row r="47" spans="1:9" ht="13.5" thickBot="1" x14ac:dyDescent="0.25"/>
    <row r="48" spans="1:9" s="1434" customFormat="1" ht="12.75" customHeight="1" x14ac:dyDescent="0.2">
      <c r="A48" s="1435"/>
      <c r="B48" s="1441" t="s">
        <v>1833</v>
      </c>
      <c r="C48" s="1440"/>
      <c r="D48" s="1439"/>
    </row>
    <row r="49" spans="1:4" s="1434" customFormat="1" ht="12" customHeight="1" x14ac:dyDescent="0.2">
      <c r="A49" s="1435"/>
      <c r="B49" s="1436" t="s">
        <v>1834</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481" t="str">
        <f>'Single Audit Cover'!A7</f>
        <v>Central IL Voc Ed Coop</v>
      </c>
      <c r="C1" s="2481"/>
      <c r="D1" s="2481"/>
      <c r="E1" s="2481"/>
      <c r="F1" s="2481"/>
      <c r="G1" s="2481"/>
      <c r="H1" s="2481"/>
      <c r="I1" s="2481"/>
      <c r="J1" s="2481"/>
      <c r="K1" s="2481"/>
      <c r="L1" s="1520"/>
      <c r="M1" s="1520"/>
    </row>
    <row r="2" spans="1:13" ht="12" customHeight="1" x14ac:dyDescent="0.2">
      <c r="B2" s="2483">
        <f>'Single Audit Cover'!E7</f>
        <v>53102721045</v>
      </c>
      <c r="C2" s="2483"/>
      <c r="D2" s="2483"/>
      <c r="E2" s="2483"/>
      <c r="F2" s="2483"/>
      <c r="G2" s="2483"/>
      <c r="H2" s="2483"/>
      <c r="I2" s="2483"/>
      <c r="J2" s="2483"/>
      <c r="K2" s="2483"/>
      <c r="L2" s="1519"/>
      <c r="M2" s="1518"/>
    </row>
    <row r="3" spans="1:13" ht="10.35" customHeight="1" x14ac:dyDescent="0.2">
      <c r="B3" s="2476" t="s">
        <v>1569</v>
      </c>
      <c r="C3" s="2476"/>
      <c r="D3" s="2476"/>
      <c r="E3" s="2476"/>
      <c r="F3" s="2476"/>
      <c r="G3" s="2476"/>
      <c r="H3" s="2476"/>
      <c r="I3" s="2476"/>
      <c r="J3" s="2476"/>
      <c r="K3" s="2476"/>
      <c r="L3" s="1517"/>
      <c r="M3" s="1517"/>
    </row>
    <row r="4" spans="1:13" ht="11.1" customHeight="1" x14ac:dyDescent="0.2">
      <c r="B4" s="2493" t="str">
        <f>'[1]Single Audit Cover'!A4</f>
        <v>Year Ending June 30, 2016</v>
      </c>
      <c r="C4" s="2493"/>
      <c r="D4" s="2493"/>
      <c r="E4" s="2493"/>
      <c r="F4" s="2493"/>
      <c r="G4" s="2493"/>
      <c r="H4" s="2493"/>
      <c r="I4" s="2493"/>
      <c r="J4" s="2493"/>
      <c r="K4" s="2493"/>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493" t="s">
        <v>1589</v>
      </c>
      <c r="C7" s="2493"/>
      <c r="D7" s="2494"/>
      <c r="E7" s="2494"/>
      <c r="F7" s="2494"/>
      <c r="G7" s="2494"/>
      <c r="H7" s="2494"/>
      <c r="I7" s="2494"/>
      <c r="J7" s="2494"/>
      <c r="K7" s="2494"/>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1962</v>
      </c>
      <c r="D10" s="1738">
        <v>1</v>
      </c>
      <c r="E10" s="1423"/>
      <c r="F10" s="1430" t="s">
        <v>1587</v>
      </c>
      <c r="G10" s="1512"/>
      <c r="H10" s="1513" t="s">
        <v>1586</v>
      </c>
      <c r="I10" s="1512" t="s">
        <v>2088</v>
      </c>
      <c r="J10" s="1511" t="s">
        <v>1585</v>
      </c>
      <c r="K10" s="1423"/>
      <c r="L10" s="1474"/>
    </row>
    <row r="11" spans="1:13" ht="13.5" customHeight="1" x14ac:dyDescent="0.2">
      <c r="B11" s="1423"/>
      <c r="C11" s="1423"/>
      <c r="D11" s="1423"/>
      <c r="E11" s="1423"/>
      <c r="F11" s="1423"/>
      <c r="G11" s="1456"/>
      <c r="H11" s="1423"/>
      <c r="I11" s="1510" t="s">
        <v>1584</v>
      </c>
      <c r="J11" s="1423"/>
      <c r="K11" s="1509">
        <v>1990</v>
      </c>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492" t="s">
        <v>2110</v>
      </c>
      <c r="C14" s="2492"/>
      <c r="D14" s="2492"/>
      <c r="E14" s="2492"/>
      <c r="F14" s="2492"/>
      <c r="G14" s="2492"/>
      <c r="H14" s="2492"/>
      <c r="I14" s="2492"/>
      <c r="J14" s="2492"/>
      <c r="K14" s="2492"/>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45.75" customHeight="1" x14ac:dyDescent="0.2">
      <c r="B17" s="2492" t="s">
        <v>2111</v>
      </c>
      <c r="C17" s="2492"/>
      <c r="D17" s="2492"/>
      <c r="E17" s="2492"/>
      <c r="F17" s="2492"/>
      <c r="G17" s="2492"/>
      <c r="H17" s="2492"/>
      <c r="I17" s="2492"/>
      <c r="J17" s="2492"/>
      <c r="K17" s="2492"/>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45.75" customHeight="1" x14ac:dyDescent="0.2">
      <c r="B20" s="2495" t="s">
        <v>2106</v>
      </c>
      <c r="C20" s="2495"/>
      <c r="D20" s="2492"/>
      <c r="E20" s="2492"/>
      <c r="F20" s="2492"/>
      <c r="G20" s="2492"/>
      <c r="H20" s="2492"/>
      <c r="I20" s="2492"/>
      <c r="J20" s="2492"/>
      <c r="K20" s="2492"/>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45" customHeight="1" x14ac:dyDescent="0.2">
      <c r="B23" s="2492" t="s">
        <v>2112</v>
      </c>
      <c r="C23" s="2492"/>
      <c r="D23" s="2492"/>
      <c r="E23" s="2492"/>
      <c r="F23" s="2492"/>
      <c r="G23" s="2492"/>
      <c r="H23" s="2492"/>
      <c r="I23" s="2492"/>
      <c r="J23" s="2492"/>
      <c r="K23" s="2492"/>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45.75" customHeight="1" x14ac:dyDescent="0.2">
      <c r="B26" s="2492" t="s">
        <v>2107</v>
      </c>
      <c r="C26" s="2492"/>
      <c r="D26" s="2492"/>
      <c r="E26" s="2492"/>
      <c r="F26" s="2492"/>
      <c r="G26" s="2492"/>
      <c r="H26" s="2492"/>
      <c r="I26" s="2492"/>
      <c r="J26" s="2492"/>
      <c r="K26" s="2492"/>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491" t="s">
        <v>2108</v>
      </c>
      <c r="C29" s="2491"/>
      <c r="D29" s="2492"/>
      <c r="E29" s="2492"/>
      <c r="F29" s="2492"/>
      <c r="G29" s="2492"/>
      <c r="H29" s="2492"/>
      <c r="I29" s="2492"/>
      <c r="J29" s="2492"/>
      <c r="K29" s="2492"/>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45.75" customHeight="1" x14ac:dyDescent="0.2">
      <c r="B32" s="2491" t="s">
        <v>2109</v>
      </c>
      <c r="C32" s="2491"/>
      <c r="D32" s="2492"/>
      <c r="E32" s="2492"/>
      <c r="F32" s="2492"/>
      <c r="G32" s="2492"/>
      <c r="H32" s="2492"/>
      <c r="I32" s="2492"/>
      <c r="J32" s="2492"/>
      <c r="K32" s="2492"/>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1835</v>
      </c>
      <c r="C39" s="1476"/>
      <c r="D39" s="1475"/>
      <c r="E39" s="1475"/>
      <c r="F39" s="1475"/>
      <c r="L39" s="1474"/>
    </row>
    <row r="40" spans="2:13" ht="9.6" customHeight="1" x14ac:dyDescent="0.2">
      <c r="B40" s="1368" t="s">
        <v>2031</v>
      </c>
      <c r="C40" s="1368"/>
      <c r="L40" s="1474"/>
    </row>
    <row r="41" spans="2:13" ht="9.6" customHeight="1" x14ac:dyDescent="0.2">
      <c r="B41" s="1368" t="s">
        <v>2032</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2033</v>
      </c>
      <c r="C44" s="1372"/>
      <c r="M44" s="1473"/>
    </row>
    <row r="45" spans="2:13" ht="9.6" customHeight="1" x14ac:dyDescent="0.2">
      <c r="B45" s="1368"/>
      <c r="C45" s="1368"/>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496" t="str">
        <f>'Single Audit Cover'!A7</f>
        <v>Central IL Voc Ed Coop</v>
      </c>
      <c r="C1" s="2496"/>
      <c r="D1" s="2496"/>
      <c r="E1" s="2496"/>
      <c r="F1" s="2496"/>
      <c r="G1" s="2496"/>
      <c r="H1" s="2496"/>
      <c r="I1" s="2496"/>
      <c r="J1" s="2496"/>
      <c r="K1" s="2496"/>
      <c r="L1" s="1541"/>
    </row>
    <row r="2" spans="1:12" ht="12.75" customHeight="1" x14ac:dyDescent="0.2">
      <c r="B2" s="2497">
        <f>'Single Audit Cover'!E7</f>
        <v>53102721045</v>
      </c>
      <c r="C2" s="2497"/>
      <c r="D2" s="2497"/>
      <c r="E2" s="2497"/>
      <c r="F2" s="2497"/>
      <c r="G2" s="2497"/>
      <c r="H2" s="2497"/>
      <c r="I2" s="2497"/>
      <c r="J2" s="2497"/>
      <c r="K2" s="2497"/>
      <c r="L2" s="1540"/>
    </row>
    <row r="3" spans="1:12" ht="12.75" customHeight="1" x14ac:dyDescent="0.2">
      <c r="B3" s="2476" t="s">
        <v>1569</v>
      </c>
      <c r="C3" s="2476"/>
      <c r="D3" s="2476"/>
      <c r="E3" s="2476"/>
      <c r="F3" s="2476"/>
      <c r="G3" s="2476"/>
      <c r="H3" s="2476"/>
      <c r="I3" s="2476"/>
      <c r="J3" s="2476"/>
      <c r="K3" s="2476"/>
      <c r="L3" s="1517"/>
    </row>
    <row r="4" spans="1:12" ht="12.75" customHeight="1" x14ac:dyDescent="0.2">
      <c r="B4" s="2476" t="str">
        <f>'[1]Single Audit Cover'!A4</f>
        <v>Year Ending June 30, 2016</v>
      </c>
      <c r="C4" s="2476"/>
      <c r="D4" s="2476"/>
      <c r="E4" s="2476"/>
      <c r="F4" s="2476"/>
      <c r="G4" s="2476"/>
      <c r="H4" s="2476"/>
      <c r="I4" s="2476"/>
      <c r="J4" s="2476"/>
      <c r="K4" s="2476"/>
      <c r="L4" s="1517"/>
    </row>
    <row r="5" spans="1:12" ht="5.25" customHeight="1" x14ac:dyDescent="0.2">
      <c r="B5" s="1349" t="s">
        <v>1390</v>
      </c>
      <c r="C5" s="1349"/>
      <c r="L5" s="1423"/>
    </row>
    <row r="6" spans="1:12" ht="30.75" customHeight="1" x14ac:dyDescent="0.2">
      <c r="A6" s="1423"/>
      <c r="B6" s="2498" t="s">
        <v>1610</v>
      </c>
      <c r="C6" s="2498"/>
      <c r="D6" s="2498"/>
      <c r="E6" s="2498"/>
      <c r="F6" s="2498"/>
      <c r="G6" s="2498"/>
      <c r="H6" s="2498"/>
      <c r="I6" s="2498"/>
      <c r="J6" s="2498"/>
      <c r="K6" s="2498"/>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1741" t="s">
        <v>1962</v>
      </c>
      <c r="D8" s="1742"/>
      <c r="E8" s="1423"/>
      <c r="F8" s="1514" t="s">
        <v>1587</v>
      </c>
      <c r="G8" s="1538"/>
      <c r="H8" s="1539" t="s">
        <v>1608</v>
      </c>
      <c r="I8" s="1538"/>
      <c r="J8" s="1537" t="s">
        <v>1607</v>
      </c>
      <c r="L8" s="1423"/>
    </row>
    <row r="9" spans="1:12" ht="13.5" customHeight="1" x14ac:dyDescent="0.2">
      <c r="D9" s="1423"/>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490"/>
      <c r="G12" s="2490"/>
      <c r="H12" s="2490"/>
      <c r="I12" s="2490"/>
      <c r="J12" s="2490"/>
      <c r="K12" s="2490"/>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500"/>
      <c r="E14" s="2500"/>
      <c r="F14" s="2500"/>
      <c r="H14" s="1429" t="s">
        <v>1604</v>
      </c>
      <c r="I14" s="2501"/>
      <c r="J14" s="2501"/>
      <c r="K14" s="2501"/>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501"/>
      <c r="E16" s="2501"/>
      <c r="F16" s="2501"/>
      <c r="G16" s="2501"/>
      <c r="H16" s="2501"/>
      <c r="I16" s="2501"/>
      <c r="J16" s="2501"/>
      <c r="K16" s="2501"/>
      <c r="L16" s="1423"/>
    </row>
    <row r="17" spans="2:12" ht="13.5" customHeight="1" x14ac:dyDescent="0.2">
      <c r="B17" s="1430" t="s">
        <v>1602</v>
      </c>
      <c r="C17" s="1430"/>
      <c r="D17" s="2502"/>
      <c r="E17" s="2502"/>
      <c r="F17" s="2502"/>
      <c r="G17" s="2502"/>
      <c r="H17" s="2502"/>
      <c r="I17" s="2502"/>
      <c r="J17" s="2502"/>
      <c r="K17" s="2502"/>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499"/>
      <c r="C20" s="2499"/>
      <c r="D20" s="2499"/>
      <c r="E20" s="2499"/>
      <c r="F20" s="2499"/>
      <c r="G20" s="2499"/>
      <c r="H20" s="2499"/>
      <c r="I20" s="2499"/>
      <c r="J20" s="2499"/>
      <c r="K20" s="249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499"/>
      <c r="C23" s="2499"/>
      <c r="D23" s="2499"/>
      <c r="E23" s="2499"/>
      <c r="F23" s="2499"/>
      <c r="G23" s="2499"/>
      <c r="H23" s="2499"/>
      <c r="I23" s="2499"/>
      <c r="J23" s="2499"/>
      <c r="K23" s="2499"/>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499"/>
      <c r="C26" s="2499"/>
      <c r="D26" s="2499"/>
      <c r="E26" s="2499"/>
      <c r="F26" s="2499"/>
      <c r="G26" s="2499"/>
      <c r="H26" s="2499"/>
      <c r="I26" s="2499"/>
      <c r="J26" s="2499"/>
      <c r="K26" s="2499"/>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499"/>
      <c r="C29" s="2499"/>
      <c r="D29" s="2499"/>
      <c r="E29" s="2499"/>
      <c r="F29" s="2499"/>
      <c r="G29" s="2499"/>
      <c r="H29" s="2499"/>
      <c r="I29" s="2499"/>
      <c r="J29" s="2499"/>
      <c r="K29" s="2499"/>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499"/>
      <c r="C32" s="2499"/>
      <c r="D32" s="2499"/>
      <c r="E32" s="2499"/>
      <c r="F32" s="2499"/>
      <c r="G32" s="2499"/>
      <c r="H32" s="2499"/>
      <c r="I32" s="2499"/>
      <c r="J32" s="2499"/>
      <c r="K32" s="2499"/>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499"/>
      <c r="C35" s="2499"/>
      <c r="D35" s="2499"/>
      <c r="E35" s="2499"/>
      <c r="F35" s="2499"/>
      <c r="G35" s="2499"/>
      <c r="H35" s="2499"/>
      <c r="I35" s="2499"/>
      <c r="J35" s="2499"/>
      <c r="K35" s="2499"/>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499"/>
      <c r="C38" s="2499"/>
      <c r="D38" s="2499"/>
      <c r="E38" s="2499"/>
      <c r="F38" s="2499"/>
      <c r="G38" s="2499"/>
      <c r="H38" s="2499"/>
      <c r="I38" s="2499"/>
      <c r="J38" s="2499"/>
      <c r="K38" s="2499"/>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499"/>
      <c r="C41" s="2499"/>
      <c r="D41" s="2499"/>
      <c r="E41" s="2499"/>
      <c r="F41" s="2499"/>
      <c r="G41" s="2499"/>
      <c r="H41" s="2499"/>
      <c r="I41" s="2499"/>
      <c r="J41" s="2499"/>
      <c r="K41" s="2499"/>
    </row>
    <row r="42" spans="2:12" s="1423" customFormat="1" ht="4.5" customHeight="1" x14ac:dyDescent="0.2">
      <c r="B42" s="1497"/>
      <c r="C42" s="1497"/>
      <c r="G42" s="1456"/>
      <c r="I42" s="1456"/>
    </row>
    <row r="43" spans="2:12" s="1423" customFormat="1" ht="13.5" customHeight="1" x14ac:dyDescent="0.2">
      <c r="B43" s="1526" t="s">
        <v>1576</v>
      </c>
      <c r="C43" s="1743"/>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2034</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481" t="str">
        <f>'Single Audit Cover'!A7</f>
        <v>Central IL Voc Ed Coop</v>
      </c>
      <c r="C1" s="2481"/>
      <c r="D1" s="2481"/>
      <c r="E1" s="1553"/>
    </row>
    <row r="2" spans="2:5" s="1383" customFormat="1" ht="12.75" customHeight="1" x14ac:dyDescent="0.2">
      <c r="B2" s="2483">
        <f>'Single Audit Cover'!E7</f>
        <v>53102721045</v>
      </c>
      <c r="C2" s="2483"/>
      <c r="D2" s="2483"/>
      <c r="E2" s="1552"/>
    </row>
    <row r="3" spans="2:5" s="1342" customFormat="1" ht="12.75" customHeight="1" x14ac:dyDescent="0.2">
      <c r="B3" s="2476" t="s">
        <v>1620</v>
      </c>
      <c r="C3" s="2476"/>
      <c r="D3" s="2476"/>
      <c r="E3" s="1976"/>
    </row>
    <row r="4" spans="2:5" s="1383" customFormat="1" ht="12.75" customHeight="1" x14ac:dyDescent="0.2">
      <c r="B4" s="2503" t="str">
        <f>'[1]Single Audit Cover'!A4</f>
        <v>Year Ending June 30, 2016</v>
      </c>
      <c r="C4" s="2503"/>
      <c r="D4" s="2503"/>
      <c r="E4" s="1551"/>
    </row>
    <row r="5" spans="2:5" s="1383" customFormat="1" ht="40.15" customHeight="1" x14ac:dyDescent="0.2">
      <c r="B5" s="1744"/>
      <c r="C5" s="1532"/>
      <c r="D5" s="1532"/>
      <c r="E5" s="1532"/>
    </row>
    <row r="6" spans="2:5" s="1383" customFormat="1" ht="13.5" customHeight="1" x14ac:dyDescent="0.2">
      <c r="B6" s="1550" t="s">
        <v>1619</v>
      </c>
      <c r="C6" s="1550" t="s">
        <v>1618</v>
      </c>
      <c r="D6" s="1550" t="s">
        <v>1617</v>
      </c>
    </row>
    <row r="7" spans="2:5" ht="13.5" customHeight="1" x14ac:dyDescent="0.2">
      <c r="B7" s="2046" t="s">
        <v>2101</v>
      </c>
      <c r="C7" s="2045" t="s">
        <v>2102</v>
      </c>
      <c r="D7" s="2045" t="s">
        <v>2113</v>
      </c>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2035</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481" t="str">
        <f>'Single Audit Cover'!A7</f>
        <v>Central IL Voc Ed Coop</v>
      </c>
      <c r="C1" s="2481"/>
      <c r="D1" s="2481"/>
      <c r="E1" s="2481"/>
      <c r="F1" s="1541"/>
      <c r="G1" s="1541"/>
      <c r="H1" s="1541"/>
      <c r="I1" s="1541"/>
      <c r="J1" s="1541"/>
      <c r="K1" s="1541"/>
      <c r="L1" s="1541"/>
    </row>
    <row r="2" spans="2:12" ht="13.5" customHeight="1" x14ac:dyDescent="0.2">
      <c r="B2" s="2483">
        <f>'Single Audit Cover'!E7</f>
        <v>53102721045</v>
      </c>
      <c r="C2" s="2483"/>
      <c r="D2" s="2483"/>
      <c r="E2" s="2483"/>
      <c r="F2" s="1540"/>
      <c r="G2" s="1540"/>
      <c r="H2" s="1540"/>
      <c r="I2" s="1540"/>
      <c r="J2" s="1540"/>
      <c r="K2" s="1540"/>
      <c r="L2" s="1540"/>
    </row>
    <row r="3" spans="2:12" ht="13.5" customHeight="1" x14ac:dyDescent="0.2">
      <c r="B3" s="2476" t="s">
        <v>1628</v>
      </c>
      <c r="C3" s="2476"/>
      <c r="D3" s="2476"/>
      <c r="E3" s="2476"/>
      <c r="F3" s="1976"/>
      <c r="G3" s="1976"/>
      <c r="H3" s="1976"/>
      <c r="I3" s="1976"/>
      <c r="J3" s="1976"/>
      <c r="K3" s="1976"/>
      <c r="L3" s="1976"/>
    </row>
    <row r="4" spans="2:12" ht="13.5" customHeight="1" x14ac:dyDescent="0.2">
      <c r="B4" s="2506" t="str">
        <f>'[1]Single Audit Cover'!A4</f>
        <v>Year Ending June 30, 2016</v>
      </c>
      <c r="C4" s="2506"/>
      <c r="D4" s="2506"/>
      <c r="E4" s="2506"/>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1962</v>
      </c>
      <c r="D8" s="1751">
        <v>1</v>
      </c>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505" t="s">
        <v>2111</v>
      </c>
      <c r="C11" s="2505"/>
      <c r="D11" s="2499"/>
      <c r="E11" s="2499"/>
    </row>
    <row r="12" spans="2:12" ht="13.5" customHeight="1" x14ac:dyDescent="0.2">
      <c r="B12" s="1423"/>
      <c r="C12" s="1423"/>
      <c r="D12" s="1423"/>
    </row>
    <row r="13" spans="2:12" ht="13.5" customHeight="1" x14ac:dyDescent="0.2">
      <c r="B13" s="1316" t="s">
        <v>1624</v>
      </c>
      <c r="C13" s="1316"/>
      <c r="D13" s="1423"/>
    </row>
    <row r="14" spans="2:12" ht="76.5" customHeight="1" x14ac:dyDescent="0.2">
      <c r="B14" s="2505" t="s">
        <v>2114</v>
      </c>
      <c r="C14" s="2505"/>
      <c r="D14" s="2499"/>
      <c r="E14" s="2499"/>
    </row>
    <row r="15" spans="2:12" ht="13.5" customHeight="1" x14ac:dyDescent="0.2">
      <c r="B15" s="1423"/>
      <c r="C15" s="1423"/>
      <c r="D15" s="1423"/>
    </row>
    <row r="16" spans="2:12" ht="13.5" customHeight="1" x14ac:dyDescent="0.2">
      <c r="B16" s="1316" t="s">
        <v>1623</v>
      </c>
      <c r="C16" s="1316"/>
      <c r="D16" s="1423"/>
      <c r="E16" s="2042" t="s">
        <v>2115</v>
      </c>
    </row>
    <row r="17" spans="2:5" ht="13.5" customHeight="1" x14ac:dyDescent="0.2">
      <c r="B17" s="1423"/>
      <c r="C17" s="1423"/>
      <c r="D17" s="1423"/>
    </row>
    <row r="18" spans="2:5" ht="13.5" customHeight="1" x14ac:dyDescent="0.2">
      <c r="B18" s="1316" t="s">
        <v>1622</v>
      </c>
      <c r="C18" s="1316"/>
      <c r="D18" s="1423"/>
      <c r="E18" s="1549" t="s">
        <v>2104</v>
      </c>
    </row>
    <row r="19" spans="2:5" ht="13.5" customHeight="1" x14ac:dyDescent="0.2">
      <c r="B19" s="1423"/>
      <c r="C19" s="1423"/>
      <c r="D19" s="1423"/>
    </row>
    <row r="20" spans="2:5" ht="13.5" customHeight="1" x14ac:dyDescent="0.2">
      <c r="B20" s="1316" t="s">
        <v>1621</v>
      </c>
      <c r="C20" s="1316"/>
      <c r="D20" s="1423"/>
      <c r="E20" s="2504" t="s">
        <v>2109</v>
      </c>
    </row>
    <row r="21" spans="2:5" ht="13.5" customHeight="1" x14ac:dyDescent="0.2">
      <c r="B21" s="1423"/>
      <c r="C21" s="1423"/>
      <c r="D21" s="1423"/>
      <c r="E21" s="2278"/>
    </row>
    <row r="22" spans="2:5" ht="13.5" customHeight="1" x14ac:dyDescent="0.2">
      <c r="B22" s="1423"/>
      <c r="C22" s="1423"/>
      <c r="D22" s="1423"/>
      <c r="E22" s="2278"/>
    </row>
    <row r="23" spans="2:5" ht="13.5" customHeight="1" x14ac:dyDescent="0.2">
      <c r="B23" s="1423"/>
      <c r="C23" s="1423"/>
      <c r="D23" s="1423"/>
      <c r="E23" s="2278"/>
    </row>
    <row r="24" spans="2:5" ht="13.5" customHeight="1" x14ac:dyDescent="0.2">
      <c r="B24" s="1423"/>
      <c r="C24" s="1423"/>
      <c r="D24" s="1423"/>
      <c r="E24" s="2278"/>
    </row>
    <row r="25" spans="2:5" ht="13.5" customHeight="1" x14ac:dyDescent="0.2">
      <c r="B25" s="1430"/>
      <c r="C25" s="1430"/>
      <c r="D25" s="1430"/>
      <c r="E25" s="2278"/>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2036</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mergeCells count="7">
    <mergeCell ref="E20:E25"/>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53102721045</v>
      </c>
    </row>
    <row r="3" spans="1:2" x14ac:dyDescent="0.2">
      <c r="A3" t="s">
        <v>1132</v>
      </c>
      <c r="B3" s="1228" t="str">
        <f>COVER!A15</f>
        <v>Woodford</v>
      </c>
    </row>
    <row r="4" spans="1:2" x14ac:dyDescent="0.2">
      <c r="A4" t="s">
        <v>1188</v>
      </c>
      <c r="B4" s="1228" t="str">
        <f>COVER!A17</f>
        <v>Central IL Voc Ed Coop</v>
      </c>
    </row>
    <row r="5" spans="1:2" x14ac:dyDescent="0.2">
      <c r="A5" t="s">
        <v>819</v>
      </c>
      <c r="B5" s="1228" t="str">
        <f>COVER!A38</f>
        <v>Phyliss Glazier</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9" t="str">
        <f>AUDITCHECK!D29</f>
        <v>CASH</v>
      </c>
    </row>
    <row r="10" spans="1:2" x14ac:dyDescent="0.2">
      <c r="A10" t="s">
        <v>1152</v>
      </c>
      <c r="B10" s="1228">
        <f>COVER!B5</f>
        <v>0</v>
      </c>
    </row>
    <row r="11" spans="1:2" x14ac:dyDescent="0.2">
      <c r="A11" t="s">
        <v>1153</v>
      </c>
      <c r="B11" s="1228" t="str">
        <f>COVER!B6</f>
        <v>X</v>
      </c>
    </row>
    <row r="12" spans="1:2" x14ac:dyDescent="0.2">
      <c r="A12" s="13" t="s">
        <v>2069</v>
      </c>
      <c r="B12" s="1228" t="str">
        <f>IF(COVER!J29="x","Yes",IF(COVER!L29="X","No",0))</f>
        <v>No</v>
      </c>
    </row>
    <row r="13" spans="1:2" x14ac:dyDescent="0.2">
      <c r="A13" s="13" t="s">
        <v>2070</v>
      </c>
      <c r="B13" s="1228" t="str">
        <f>IF(COVER!J30="x","Yes",IF(COVER!L30="x","No",0))</f>
        <v>No</v>
      </c>
    </row>
    <row r="14" spans="1:2" x14ac:dyDescent="0.2">
      <c r="A14" t="s">
        <v>566</v>
      </c>
      <c r="B14" s="1228" t="str">
        <f>IF(COVER!J31="x","Yes",IF(COVER!L31="x","No",0))</f>
        <v>Yes</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Thomas Peffer, CPA</v>
      </c>
    </row>
    <row r="18" spans="1:2" x14ac:dyDescent="0.2">
      <c r="A18" t="s">
        <v>1370</v>
      </c>
      <c r="B18" s="1228" t="str">
        <f>COVER!T17</f>
        <v>4200 N. Knoxville Ave.</v>
      </c>
    </row>
    <row r="19" spans="1:2" x14ac:dyDescent="0.2">
      <c r="A19" t="s">
        <v>1054</v>
      </c>
      <c r="B19" s="1228" t="str">
        <f>COVER!T25</f>
        <v>tpeffer@gorenzcpa.com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Yes</v>
      </c>
    </row>
    <row r="48" spans="1:2" x14ac:dyDescent="0.2">
      <c r="A48" t="s">
        <v>573</v>
      </c>
      <c r="B48" s="1228" t="str">
        <f>IF('Aud Quest 2'!B49="x","Yes",IF('Aud Quest 2'!B49&lt;&gt;"x","0"))</f>
        <v>0</v>
      </c>
    </row>
    <row r="49" spans="1:4" x14ac:dyDescent="0.2">
      <c r="A49" s="13" t="s">
        <v>1912</v>
      </c>
      <c r="B49" s="1228" t="str">
        <f>IF('Aud Quest 2'!B51="x","Yes",IF('Aud Quest 2'!B51&lt;&gt;"x","0"))</f>
        <v>0</v>
      </c>
    </row>
    <row r="50" spans="1:4" x14ac:dyDescent="0.2">
      <c r="A50" s="13" t="s">
        <v>1911</v>
      </c>
      <c r="B50" s="1793">
        <f>'Aud Quest 2'!H51</f>
        <v>0</v>
      </c>
    </row>
    <row r="51" spans="1:4" x14ac:dyDescent="0.2">
      <c r="A51" s="13" t="s">
        <v>1913</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27398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0</v>
      </c>
      <c r="C91" s="14" t="s">
        <v>672</v>
      </c>
      <c r="D91" s="14" t="str">
        <f t="shared" si="0"/>
        <v>Error?</v>
      </c>
    </row>
    <row r="92" spans="1:4" x14ac:dyDescent="0.2">
      <c r="A92" s="55">
        <v>31</v>
      </c>
      <c r="B92" s="1228">
        <f>'Assets-Liab 5-6'!C39</f>
        <v>16710</v>
      </c>
      <c r="D92" s="14" t="str">
        <f t="shared" si="0"/>
        <v>Error?</v>
      </c>
    </row>
    <row r="93" spans="1:4" x14ac:dyDescent="0.2">
      <c r="A93" s="55">
        <v>32</v>
      </c>
      <c r="B93" s="1228">
        <f>'Assets-Liab 5-6'!C41</f>
        <v>27398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0</v>
      </c>
      <c r="D123" s="14" t="str">
        <f t="shared" si="0"/>
        <v>Error?</v>
      </c>
    </row>
    <row r="124" spans="1:4" x14ac:dyDescent="0.2">
      <c r="A124" s="55">
        <v>63</v>
      </c>
      <c r="B124" s="1228">
        <f>'Assets-Liab 5-6'!D41</f>
        <v>0</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0</v>
      </c>
      <c r="D170" s="14" t="str">
        <f t="shared" si="1"/>
        <v>Error?</v>
      </c>
    </row>
    <row r="171" spans="1:4" x14ac:dyDescent="0.2">
      <c r="A171" s="55">
        <v>110</v>
      </c>
      <c r="B171" s="1228">
        <f>'Assets-Liab 5-6'!F41</f>
        <v>0</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0</v>
      </c>
      <c r="D273" s="14" t="str">
        <f t="shared" si="3"/>
        <v>Error?</v>
      </c>
    </row>
    <row r="274" spans="1:4" x14ac:dyDescent="0.2">
      <c r="A274" s="55">
        <v>213</v>
      </c>
      <c r="B274" s="1228">
        <f>'Assets-Liab 5-6'!M17</f>
        <v>0</v>
      </c>
      <c r="D274" s="14" t="str">
        <f t="shared" si="3"/>
        <v>Error?</v>
      </c>
    </row>
    <row r="275" spans="1:4" x14ac:dyDescent="0.2">
      <c r="A275" s="55">
        <v>214</v>
      </c>
      <c r="B275" s="1228">
        <f>'Assets-Liab 5-6'!M18</f>
        <v>0</v>
      </c>
      <c r="D275" s="14" t="str">
        <f t="shared" si="3"/>
        <v>Error?</v>
      </c>
    </row>
    <row r="276" spans="1:4" x14ac:dyDescent="0.2">
      <c r="A276" s="55">
        <v>215</v>
      </c>
      <c r="B276" s="1228">
        <f>'Assets-Liab 5-6'!M19</f>
        <v>344404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344404</v>
      </c>
      <c r="C279" s="14" t="s">
        <v>672</v>
      </c>
      <c r="D279" s="14" t="str">
        <f t="shared" si="3"/>
        <v>Error?</v>
      </c>
    </row>
    <row r="280" spans="1:4" x14ac:dyDescent="0.2">
      <c r="A280" s="55">
        <v>219</v>
      </c>
      <c r="B280" s="1228">
        <f>'Assets-Liab 5-6'!M40</f>
        <v>344404</v>
      </c>
      <c r="D280" s="14" t="str">
        <f t="shared" si="3"/>
        <v>Error?</v>
      </c>
    </row>
    <row r="281" spans="1:4" x14ac:dyDescent="0.2">
      <c r="A281" s="55">
        <v>220</v>
      </c>
      <c r="B281" s="1228">
        <f>'Assets-Liab 5-6'!M41</f>
        <v>344404</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0</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0</v>
      </c>
      <c r="D719" s="14" t="str">
        <f t="shared" si="10"/>
        <v>Error?</v>
      </c>
    </row>
    <row r="720" spans="1:4" x14ac:dyDescent="0.2">
      <c r="A720" s="55">
        <v>659</v>
      </c>
      <c r="B720" s="1228">
        <f>'Expenditures 15-22'!C33</f>
        <v>0</v>
      </c>
      <c r="C720" s="14" t="s">
        <v>672</v>
      </c>
      <c r="D720" s="14" t="str">
        <f t="shared" si="10"/>
        <v>Error?</v>
      </c>
    </row>
    <row r="721" spans="1:4" x14ac:dyDescent="0.2">
      <c r="A721" s="55">
        <v>660</v>
      </c>
      <c r="B721" s="1228">
        <f>'Expenditures 15-22'!C36</f>
        <v>0</v>
      </c>
      <c r="D721" s="14" t="str">
        <f t="shared" si="10"/>
        <v>Error?</v>
      </c>
    </row>
    <row r="722" spans="1:4" x14ac:dyDescent="0.2">
      <c r="A722" s="55">
        <v>661</v>
      </c>
      <c r="B722" s="1228">
        <f>'Expenditures 15-22'!C37</f>
        <v>0</v>
      </c>
      <c r="D722" s="14" t="str">
        <f t="shared" si="10"/>
        <v>Error?</v>
      </c>
    </row>
    <row r="723" spans="1:4" x14ac:dyDescent="0.2">
      <c r="A723" s="55">
        <v>662</v>
      </c>
      <c r="B723" s="1228">
        <f>'Expenditures 15-22'!C38</f>
        <v>0</v>
      </c>
      <c r="D723" s="14" t="str">
        <f t="shared" si="10"/>
        <v>Error?</v>
      </c>
    </row>
    <row r="724" spans="1:4" x14ac:dyDescent="0.2">
      <c r="A724" s="55">
        <v>663</v>
      </c>
      <c r="B724" s="1228">
        <f>'Expenditures 15-22'!C39</f>
        <v>0</v>
      </c>
      <c r="D724" s="14" t="str">
        <f t="shared" si="10"/>
        <v>Error?</v>
      </c>
    </row>
    <row r="725" spans="1:4" x14ac:dyDescent="0.2">
      <c r="A725" s="55">
        <v>664</v>
      </c>
      <c r="B725" s="1228">
        <f>'Expenditures 15-22'!C40</f>
        <v>0</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0</v>
      </c>
      <c r="C727" s="14" t="s">
        <v>672</v>
      </c>
      <c r="D727" s="14" t="str">
        <f t="shared" si="10"/>
        <v>Error?</v>
      </c>
    </row>
    <row r="728" spans="1:4" x14ac:dyDescent="0.2">
      <c r="A728" s="55">
        <v>667</v>
      </c>
      <c r="B728" s="1228">
        <f>'Expenditures 15-22'!C44</f>
        <v>2550</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2550</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0</v>
      </c>
      <c r="D733" s="14" t="str">
        <f t="shared" si="10"/>
        <v>Error?</v>
      </c>
    </row>
    <row r="734" spans="1:4" x14ac:dyDescent="0.2">
      <c r="A734" s="55">
        <v>673</v>
      </c>
      <c r="B734" s="1228">
        <f>'Expenditures 15-22'!C53</f>
        <v>51943</v>
      </c>
      <c r="C734" s="14" t="s">
        <v>672</v>
      </c>
      <c r="D734" s="14" t="str">
        <f t="shared" si="10"/>
        <v>Error?</v>
      </c>
    </row>
    <row r="735" spans="1:4" x14ac:dyDescent="0.2">
      <c r="A735" s="55">
        <v>674</v>
      </c>
      <c r="B735" s="1228">
        <f>'Expenditures 15-22'!C55</f>
        <v>0</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0</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0</v>
      </c>
      <c r="D739" s="14" t="str">
        <f t="shared" si="10"/>
        <v>Error?</v>
      </c>
    </row>
    <row r="740" spans="1:4" x14ac:dyDescent="0.2">
      <c r="A740" s="55">
        <v>679</v>
      </c>
      <c r="B740" s="1228">
        <f>'Expenditures 15-22'!C61</f>
        <v>0</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0</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54493</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54493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0</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0</v>
      </c>
      <c r="D777" s="14" t="str">
        <f t="shared" si="11"/>
        <v>Error?</v>
      </c>
    </row>
    <row r="778" spans="1:4" x14ac:dyDescent="0.2">
      <c r="A778" s="55">
        <v>717</v>
      </c>
      <c r="B778" s="1228">
        <f>'Expenditures 15-22'!D33</f>
        <v>0</v>
      </c>
      <c r="C778" s="14" t="s">
        <v>672</v>
      </c>
      <c r="D778" s="14" t="str">
        <f t="shared" si="11"/>
        <v>Error?</v>
      </c>
    </row>
    <row r="779" spans="1:4" x14ac:dyDescent="0.2">
      <c r="A779" s="55">
        <v>718</v>
      </c>
      <c r="B779" s="1228">
        <f>'Expenditures 15-22'!D36</f>
        <v>0</v>
      </c>
      <c r="D779" s="14" t="str">
        <f t="shared" si="11"/>
        <v>Error?</v>
      </c>
    </row>
    <row r="780" spans="1:4" x14ac:dyDescent="0.2">
      <c r="A780" s="55">
        <v>719</v>
      </c>
      <c r="B780" s="1228">
        <f>'Expenditures 15-22'!D37</f>
        <v>0</v>
      </c>
      <c r="D780" s="14" t="str">
        <f t="shared" si="11"/>
        <v>Error?</v>
      </c>
    </row>
    <row r="781" spans="1:4" x14ac:dyDescent="0.2">
      <c r="A781" s="55">
        <v>720</v>
      </c>
      <c r="B781" s="1228">
        <f>'Expenditures 15-22'!D38</f>
        <v>0</v>
      </c>
      <c r="D781" s="14" t="str">
        <f t="shared" si="11"/>
        <v>Error?</v>
      </c>
    </row>
    <row r="782" spans="1:4" x14ac:dyDescent="0.2">
      <c r="A782" s="55">
        <v>721</v>
      </c>
      <c r="B782" s="1228">
        <f>'Expenditures 15-22'!D39</f>
        <v>0</v>
      </c>
      <c r="D782" s="14" t="str">
        <f t="shared" si="11"/>
        <v>Error?</v>
      </c>
    </row>
    <row r="783" spans="1:4" x14ac:dyDescent="0.2">
      <c r="A783" s="55">
        <v>722</v>
      </c>
      <c r="B783" s="1228">
        <f>'Expenditures 15-22'!D40</f>
        <v>0</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0</v>
      </c>
      <c r="C785" s="14" t="s">
        <v>672</v>
      </c>
      <c r="D785" s="14" t="str">
        <f t="shared" si="11"/>
        <v>Error?</v>
      </c>
    </row>
    <row r="786" spans="1:4" x14ac:dyDescent="0.2">
      <c r="A786" s="55">
        <v>725</v>
      </c>
      <c r="B786" s="1228">
        <f>'Expenditures 15-22'!D44</f>
        <v>37</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37</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0</v>
      </c>
      <c r="D791" s="14" t="str">
        <f t="shared" si="11"/>
        <v>Error?</v>
      </c>
    </row>
    <row r="792" spans="1:4" x14ac:dyDescent="0.2">
      <c r="A792" s="55">
        <v>731</v>
      </c>
      <c r="B792" s="1228">
        <f>'Expenditures 15-22'!D53</f>
        <v>6498</v>
      </c>
      <c r="C792" s="14" t="s">
        <v>672</v>
      </c>
      <c r="D792" s="14" t="str">
        <f t="shared" si="11"/>
        <v>Error?</v>
      </c>
    </row>
    <row r="793" spans="1:4" x14ac:dyDescent="0.2">
      <c r="A793" s="55">
        <v>732</v>
      </c>
      <c r="B793" s="1228">
        <f>'Expenditures 15-22'!D55</f>
        <v>0</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0</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0</v>
      </c>
      <c r="D797" s="14" t="str">
        <f t="shared" si="11"/>
        <v>Error?</v>
      </c>
    </row>
    <row r="798" spans="1:4" x14ac:dyDescent="0.2">
      <c r="A798" s="55">
        <v>737</v>
      </c>
      <c r="B798" s="1228">
        <f>'Expenditures 15-22'!D61</f>
        <v>0</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0</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6535</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6535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4585</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4585</v>
      </c>
      <c r="C836" s="14" t="s">
        <v>672</v>
      </c>
      <c r="D836" s="14" t="str">
        <f t="shared" si="12"/>
        <v>Error?</v>
      </c>
    </row>
    <row r="837" spans="1:4" x14ac:dyDescent="0.2">
      <c r="A837" s="55">
        <v>776</v>
      </c>
      <c r="B837" s="1228">
        <f>'Expenditures 15-22'!E36</f>
        <v>0</v>
      </c>
      <c r="D837" s="14" t="str">
        <f t="shared" si="12"/>
        <v>Error?</v>
      </c>
    </row>
    <row r="838" spans="1:4" x14ac:dyDescent="0.2">
      <c r="A838" s="55">
        <v>777</v>
      </c>
      <c r="B838" s="1228">
        <f>'Expenditures 15-22'!E37</f>
        <v>0</v>
      </c>
      <c r="D838" s="14" t="str">
        <f t="shared" si="12"/>
        <v>Error?</v>
      </c>
    </row>
    <row r="839" spans="1:4" x14ac:dyDescent="0.2">
      <c r="A839" s="55">
        <v>778</v>
      </c>
      <c r="B839" s="1228">
        <f>'Expenditures 15-22'!E38</f>
        <v>0</v>
      </c>
      <c r="D839" s="14" t="str">
        <f t="shared" si="12"/>
        <v>Error?</v>
      </c>
    </row>
    <row r="840" spans="1:4" x14ac:dyDescent="0.2">
      <c r="A840" s="55">
        <v>779</v>
      </c>
      <c r="B840" s="1228">
        <f>'Expenditures 15-22'!E39</f>
        <v>0</v>
      </c>
      <c r="D840" s="14" t="str">
        <f t="shared" si="12"/>
        <v>Error?</v>
      </c>
    </row>
    <row r="841" spans="1:4" x14ac:dyDescent="0.2">
      <c r="A841" s="55">
        <v>780</v>
      </c>
      <c r="B841" s="1228">
        <f>'Expenditures 15-22'!E40</f>
        <v>0</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0</v>
      </c>
      <c r="C843" s="14" t="s">
        <v>672</v>
      </c>
      <c r="D843" s="14" t="str">
        <f t="shared" si="12"/>
        <v>Error?</v>
      </c>
    </row>
    <row r="844" spans="1:4" x14ac:dyDescent="0.2">
      <c r="A844" s="55">
        <v>783</v>
      </c>
      <c r="B844" s="1228">
        <f>'Expenditures 15-22'!E44</f>
        <v>5999</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0</v>
      </c>
      <c r="D846" s="14" t="str">
        <f t="shared" si="12"/>
        <v>Error?</v>
      </c>
    </row>
    <row r="847" spans="1:4" x14ac:dyDescent="0.2">
      <c r="A847" s="55">
        <v>786</v>
      </c>
      <c r="B847" s="1228">
        <f>'Expenditures 15-22'!E47</f>
        <v>5999</v>
      </c>
      <c r="C847" s="14" t="s">
        <v>672</v>
      </c>
      <c r="D847" s="14" t="str">
        <f t="shared" si="12"/>
        <v>Error?</v>
      </c>
    </row>
    <row r="848" spans="1:4" x14ac:dyDescent="0.2">
      <c r="A848" s="55">
        <v>787</v>
      </c>
      <c r="B848" s="1228">
        <f>'Expenditures 15-22'!E49</f>
        <v>6761</v>
      </c>
      <c r="D848" s="14" t="str">
        <f t="shared" si="12"/>
        <v>Error?</v>
      </c>
    </row>
    <row r="849" spans="1:4" x14ac:dyDescent="0.2">
      <c r="A849" s="55">
        <v>788</v>
      </c>
      <c r="B849" s="1228">
        <f>'Expenditures 15-22'!E50</f>
        <v>0</v>
      </c>
      <c r="D849" s="14" t="str">
        <f t="shared" si="12"/>
        <v>Error?</v>
      </c>
    </row>
    <row r="850" spans="1:4" x14ac:dyDescent="0.2">
      <c r="A850" s="55">
        <v>789</v>
      </c>
      <c r="B850" s="1228">
        <f>'Expenditures 15-22'!E53</f>
        <v>10578</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0</v>
      </c>
      <c r="D855" s="14" t="str">
        <f t="shared" si="12"/>
        <v>Error?</v>
      </c>
    </row>
    <row r="856" spans="1:4" x14ac:dyDescent="0.2">
      <c r="A856" s="55">
        <v>795</v>
      </c>
      <c r="B856" s="1228">
        <f>'Expenditures 15-22'!E61</f>
        <v>2500</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0</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2500</v>
      </c>
      <c r="C861" s="14" t="s">
        <v>672</v>
      </c>
      <c r="D861" s="14" t="str">
        <f t="shared" si="12"/>
        <v>Error?</v>
      </c>
    </row>
    <row r="862" spans="1:4" x14ac:dyDescent="0.2">
      <c r="A862" s="55">
        <v>801</v>
      </c>
      <c r="B862" s="1228">
        <f>'Expenditures 15-22'!E67</f>
        <v>0</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0</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0</v>
      </c>
      <c r="C869" s="14" t="s">
        <v>672</v>
      </c>
      <c r="D869" s="14" t="str">
        <f t="shared" si="12"/>
        <v>Error?</v>
      </c>
    </row>
    <row r="870" spans="1:4" x14ac:dyDescent="0.2">
      <c r="A870" s="55">
        <v>809</v>
      </c>
      <c r="B870" s="1228">
        <f>'Expenditures 15-22'!E73</f>
        <v>0</v>
      </c>
      <c r="D870" s="14" t="str">
        <f t="shared" si="12"/>
        <v>Error?</v>
      </c>
    </row>
    <row r="871" spans="1:4" x14ac:dyDescent="0.2">
      <c r="A871" s="55">
        <v>810</v>
      </c>
      <c r="B871" s="1228">
        <f>'Expenditures 15-22'!E74</f>
        <v>19077</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35895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26304</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0</v>
      </c>
      <c r="D893" s="14" t="str">
        <f t="shared" si="12"/>
        <v>Error?</v>
      </c>
    </row>
    <row r="894" spans="1:4" x14ac:dyDescent="0.2">
      <c r="A894" s="55">
        <v>833</v>
      </c>
      <c r="B894" s="1228">
        <f>'Expenditures 15-22'!F33</f>
        <v>26304</v>
      </c>
      <c r="C894" s="14" t="s">
        <v>672</v>
      </c>
      <c r="D894" s="14" t="str">
        <f t="shared" si="12"/>
        <v>Error?</v>
      </c>
    </row>
    <row r="895" spans="1:4" x14ac:dyDescent="0.2">
      <c r="A895" s="55">
        <v>834</v>
      </c>
      <c r="B895" s="1228">
        <f>'Expenditures 15-22'!F36</f>
        <v>0</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0</v>
      </c>
      <c r="D897" s="14" t="str">
        <f t="shared" si="13"/>
        <v>Error?</v>
      </c>
    </row>
    <row r="898" spans="1:4" x14ac:dyDescent="0.2">
      <c r="A898" s="55">
        <v>837</v>
      </c>
      <c r="B898" s="1228">
        <f>'Expenditures 15-22'!F39</f>
        <v>0</v>
      </c>
      <c r="D898" s="14" t="str">
        <f t="shared" si="13"/>
        <v>Error?</v>
      </c>
    </row>
    <row r="899" spans="1:4" x14ac:dyDescent="0.2">
      <c r="A899" s="55">
        <v>838</v>
      </c>
      <c r="B899" s="1228">
        <f>'Expenditures 15-22'!F40</f>
        <v>0</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0</v>
      </c>
      <c r="C901" s="14" t="s">
        <v>672</v>
      </c>
      <c r="D901" s="14" t="str">
        <f t="shared" si="13"/>
        <v>Error?</v>
      </c>
    </row>
    <row r="902" spans="1:4" x14ac:dyDescent="0.2">
      <c r="A902" s="55">
        <v>841</v>
      </c>
      <c r="B902" s="1228">
        <f>'Expenditures 15-22'!F44</f>
        <v>0</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0</v>
      </c>
      <c r="C905" s="14" t="s">
        <v>672</v>
      </c>
      <c r="D905" s="14" t="str">
        <f t="shared" si="13"/>
        <v>Error?</v>
      </c>
    </row>
    <row r="906" spans="1:4" x14ac:dyDescent="0.2">
      <c r="A906" s="55">
        <v>845</v>
      </c>
      <c r="B906" s="1228">
        <f>'Expenditures 15-22'!F49</f>
        <v>0</v>
      </c>
      <c r="D906" s="14" t="str">
        <f t="shared" si="13"/>
        <v>Error?</v>
      </c>
    </row>
    <row r="907" spans="1:4" x14ac:dyDescent="0.2">
      <c r="A907" s="55">
        <v>846</v>
      </c>
      <c r="B907" s="1228">
        <f>'Expenditures 15-22'!F50</f>
        <v>0</v>
      </c>
      <c r="D907" s="14" t="str">
        <f t="shared" si="13"/>
        <v>Error?</v>
      </c>
    </row>
    <row r="908" spans="1:4" x14ac:dyDescent="0.2">
      <c r="A908" s="55">
        <v>847</v>
      </c>
      <c r="B908" s="1228">
        <f>'Expenditures 15-22'!F53</f>
        <v>1716</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0</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0</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0</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0</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1716</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28020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93291</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93291</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691</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691</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93982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0</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0</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0</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0</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0</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129790</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129790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124180</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0</v>
      </c>
      <c r="C1107" s="14" t="s">
        <v>672</v>
      </c>
      <c r="D1107" s="14" t="str">
        <f t="shared" si="16"/>
        <v>Error?</v>
      </c>
    </row>
    <row r="1108" spans="1:4" x14ac:dyDescent="0.2">
      <c r="A1108" s="55">
        <v>1047</v>
      </c>
      <c r="B1108" s="1228">
        <f>'Expenditures 15-22'!K33</f>
        <v>124180</v>
      </c>
      <c r="C1108" s="14" t="s">
        <v>672</v>
      </c>
      <c r="D1108" s="14" t="str">
        <f t="shared" si="16"/>
        <v>Error?</v>
      </c>
    </row>
    <row r="1109" spans="1:4" x14ac:dyDescent="0.2">
      <c r="A1109" s="55">
        <v>1048</v>
      </c>
      <c r="B1109" s="1228">
        <f>'Expenditures 15-22'!K36</f>
        <v>0</v>
      </c>
      <c r="C1109" s="14" t="s">
        <v>672</v>
      </c>
      <c r="D1109" s="14" t="str">
        <f t="shared" si="16"/>
        <v>Error?</v>
      </c>
    </row>
    <row r="1110" spans="1:4" x14ac:dyDescent="0.2">
      <c r="A1110" s="55">
        <v>1049</v>
      </c>
      <c r="B1110" s="1228">
        <f>'Expenditures 15-22'!K37</f>
        <v>0</v>
      </c>
      <c r="C1110" s="14" t="s">
        <v>672</v>
      </c>
      <c r="D1110" s="14" t="str">
        <f t="shared" si="16"/>
        <v>Error?</v>
      </c>
    </row>
    <row r="1111" spans="1:4" x14ac:dyDescent="0.2">
      <c r="A1111" s="55">
        <v>1050</v>
      </c>
      <c r="B1111" s="1228">
        <f>'Expenditures 15-22'!K38</f>
        <v>0</v>
      </c>
      <c r="C1111" s="14" t="s">
        <v>672</v>
      </c>
      <c r="D1111" s="14" t="str">
        <f t="shared" si="16"/>
        <v>Error?</v>
      </c>
    </row>
    <row r="1112" spans="1:4" x14ac:dyDescent="0.2">
      <c r="A1112" s="55">
        <v>1051</v>
      </c>
      <c r="B1112" s="1228">
        <f>'Expenditures 15-22'!K39</f>
        <v>0</v>
      </c>
      <c r="C1112" s="14" t="s">
        <v>672</v>
      </c>
      <c r="D1112" s="14" t="str">
        <f t="shared" si="16"/>
        <v>Error?</v>
      </c>
    </row>
    <row r="1113" spans="1:4" x14ac:dyDescent="0.2">
      <c r="A1113" s="55">
        <v>1052</v>
      </c>
      <c r="B1113" s="1228">
        <f>'Expenditures 15-22'!K40</f>
        <v>0</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0</v>
      </c>
      <c r="C1115" s="14" t="s">
        <v>672</v>
      </c>
      <c r="D1115" s="14" t="str">
        <f t="shared" si="16"/>
        <v>Error?</v>
      </c>
    </row>
    <row r="1116" spans="1:4" x14ac:dyDescent="0.2">
      <c r="A1116" s="55">
        <v>1055</v>
      </c>
      <c r="B1116" s="1228">
        <f>'Expenditures 15-22'!K44</f>
        <v>8586</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0</v>
      </c>
      <c r="C1118" s="14" t="s">
        <v>672</v>
      </c>
      <c r="D1118" s="14" t="str">
        <f t="shared" si="16"/>
        <v>Error?</v>
      </c>
    </row>
    <row r="1119" spans="1:4" x14ac:dyDescent="0.2">
      <c r="A1119" s="55">
        <v>1058</v>
      </c>
      <c r="B1119" s="1228">
        <f>'Expenditures 15-22'!K47</f>
        <v>8586</v>
      </c>
      <c r="C1119" s="14" t="s">
        <v>672</v>
      </c>
      <c r="D1119" s="14" t="str">
        <f t="shared" si="16"/>
        <v>Error?</v>
      </c>
    </row>
    <row r="1120" spans="1:4" x14ac:dyDescent="0.2">
      <c r="A1120" s="55">
        <v>1059</v>
      </c>
      <c r="B1120" s="1228">
        <f>'Expenditures 15-22'!K49</f>
        <v>6761</v>
      </c>
      <c r="C1120" s="14" t="s">
        <v>672</v>
      </c>
      <c r="D1120" s="14" t="str">
        <f t="shared" si="16"/>
        <v>Error?</v>
      </c>
    </row>
    <row r="1121" spans="1:4" x14ac:dyDescent="0.2">
      <c r="A1121" s="55">
        <v>1060</v>
      </c>
      <c r="B1121" s="1228">
        <f>'Expenditures 15-22'!K50</f>
        <v>0</v>
      </c>
      <c r="C1121" s="14" t="s">
        <v>672</v>
      </c>
      <c r="D1121" s="14" t="str">
        <f t="shared" si="16"/>
        <v>Error?</v>
      </c>
    </row>
    <row r="1122" spans="1:4" x14ac:dyDescent="0.2">
      <c r="A1122" s="55">
        <v>1061</v>
      </c>
      <c r="B1122" s="1228">
        <f>'Expenditures 15-22'!K53</f>
        <v>71426</v>
      </c>
      <c r="C1122" s="14" t="s">
        <v>672</v>
      </c>
      <c r="D1122" s="14" t="str">
        <f t="shared" si="16"/>
        <v>Error?</v>
      </c>
    </row>
    <row r="1123" spans="1:4" x14ac:dyDescent="0.2">
      <c r="A1123" s="55">
        <v>1062</v>
      </c>
      <c r="B1123" s="1228">
        <f>'Expenditures 15-22'!K55</f>
        <v>0</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0</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0</v>
      </c>
      <c r="C1127" s="14" t="s">
        <v>672</v>
      </c>
      <c r="D1127" s="14" t="str">
        <f t="shared" si="16"/>
        <v>Error?</v>
      </c>
    </row>
    <row r="1128" spans="1:4" x14ac:dyDescent="0.2">
      <c r="A1128" s="55">
        <v>1067</v>
      </c>
      <c r="B1128" s="1228">
        <f>'Expenditures 15-22'!K61</f>
        <v>2500</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0</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2500</v>
      </c>
      <c r="C1133" s="14" t="s">
        <v>672</v>
      </c>
      <c r="D1133" s="14" t="str">
        <f t="shared" si="16"/>
        <v>Error?</v>
      </c>
    </row>
    <row r="1134" spans="1:4" x14ac:dyDescent="0.2">
      <c r="A1134" s="55">
        <v>1073</v>
      </c>
      <c r="B1134" s="1228">
        <f>'Expenditures 15-22'!K67</f>
        <v>0</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0</v>
      </c>
      <c r="C1136" s="14" t="s">
        <v>672</v>
      </c>
      <c r="D1136" s="14" t="str">
        <f t="shared" si="16"/>
        <v>Error?</v>
      </c>
    </row>
    <row r="1137" spans="1:4" x14ac:dyDescent="0.2">
      <c r="A1137" s="55">
        <v>1076</v>
      </c>
      <c r="B1137" s="1228">
        <f>'Expenditures 15-22'!K70</f>
        <v>0</v>
      </c>
      <c r="C1137" s="14" t="s">
        <v>672</v>
      </c>
      <c r="D1137" s="14" t="str">
        <f t="shared" si="16"/>
        <v>Error?</v>
      </c>
    </row>
    <row r="1138" spans="1:4" x14ac:dyDescent="0.2">
      <c r="A1138" s="83">
        <v>1077</v>
      </c>
      <c r="D1138" s="14" t="str">
        <f t="shared" si="16"/>
        <v>OK</v>
      </c>
    </row>
    <row r="1139" spans="1:4" x14ac:dyDescent="0.2">
      <c r="A1139" s="55">
        <v>1078</v>
      </c>
      <c r="B1139" s="1228">
        <f>'Expenditures 15-22'!K71</f>
        <v>0</v>
      </c>
      <c r="C1139" s="14" t="s">
        <v>672</v>
      </c>
      <c r="D1139" s="14" t="str">
        <f t="shared" si="16"/>
        <v>Error?</v>
      </c>
    </row>
    <row r="1140" spans="1:4" x14ac:dyDescent="0.2">
      <c r="A1140" s="83">
        <v>1079</v>
      </c>
      <c r="D1140" s="14" t="str">
        <f t="shared" si="16"/>
        <v>OK</v>
      </c>
    </row>
    <row r="1141" spans="1:4" x14ac:dyDescent="0.2">
      <c r="A1141" s="55">
        <v>1080</v>
      </c>
      <c r="B1141" s="1228">
        <f>'Expenditures 15-22'!K72</f>
        <v>0</v>
      </c>
      <c r="C1141" s="14" t="s">
        <v>672</v>
      </c>
      <c r="D1141" s="14" t="str">
        <f t="shared" si="16"/>
        <v>Error?</v>
      </c>
    </row>
    <row r="1142" spans="1:4" x14ac:dyDescent="0.2">
      <c r="A1142" s="55">
        <v>1081</v>
      </c>
      <c r="B1142" s="1228">
        <f>'Expenditures 15-22'!K73</f>
        <v>0</v>
      </c>
      <c r="C1142" s="14" t="s">
        <v>672</v>
      </c>
      <c r="D1142" s="14" t="str">
        <f t="shared" si="16"/>
        <v>Error?</v>
      </c>
    </row>
    <row r="1143" spans="1:4" x14ac:dyDescent="0.2">
      <c r="A1143" s="55">
        <v>1082</v>
      </c>
      <c r="B1143" s="1228">
        <f>'Expenditures 15-22'!K74</f>
        <v>82512</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142023</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348715</v>
      </c>
      <c r="C1152" s="14" t="s">
        <v>672</v>
      </c>
      <c r="D1152" s="14" t="str">
        <f t="shared" si="17"/>
        <v>Error?</v>
      </c>
    </row>
    <row r="1153" spans="1:4" x14ac:dyDescent="0.2">
      <c r="A1153" s="55">
        <v>1092</v>
      </c>
      <c r="B1153" s="1228">
        <f>'Expenditures 15-22'!K115</f>
        <v>-35258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0</v>
      </c>
      <c r="D1237" s="14" t="str">
        <f t="shared" si="18"/>
        <v>Error?</v>
      </c>
    </row>
    <row r="1238" spans="1:4" x14ac:dyDescent="0.2">
      <c r="A1238" s="83">
        <v>1177</v>
      </c>
      <c r="D1238" s="14" t="str">
        <f t="shared" si="18"/>
        <v>OK</v>
      </c>
    </row>
    <row r="1239" spans="1:4" x14ac:dyDescent="0.2">
      <c r="A1239" s="55">
        <v>1178</v>
      </c>
      <c r="B1239" s="1228">
        <f>'Expenditures 15-22'!E127</f>
        <v>0</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0</v>
      </c>
      <c r="C1241" s="14" t="s">
        <v>672</v>
      </c>
      <c r="D1241" s="14" t="str">
        <f t="shared" si="18"/>
        <v>Error?</v>
      </c>
    </row>
    <row r="1242" spans="1:4" x14ac:dyDescent="0.2">
      <c r="A1242" s="55">
        <v>1181</v>
      </c>
      <c r="B1242" s="1228">
        <f>'Expenditures 15-22'!E150</f>
        <v>0</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0</v>
      </c>
      <c r="D1245" s="14" t="str">
        <f t="shared" si="18"/>
        <v>Error?</v>
      </c>
    </row>
    <row r="1246" spans="1:4" x14ac:dyDescent="0.2">
      <c r="A1246" s="83">
        <v>1185</v>
      </c>
      <c r="D1246" s="14" t="str">
        <f t="shared" si="18"/>
        <v>OK</v>
      </c>
    </row>
    <row r="1247" spans="1:4" x14ac:dyDescent="0.2">
      <c r="A1247" s="55">
        <v>1186</v>
      </c>
      <c r="B1247" s="1228">
        <f>'Expenditures 15-22'!F127</f>
        <v>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0</v>
      </c>
      <c r="C1249" s="14" t="s">
        <v>672</v>
      </c>
      <c r="D1249" s="14" t="str">
        <f t="shared" si="18"/>
        <v>Error?</v>
      </c>
    </row>
    <row r="1250" spans="1:4" x14ac:dyDescent="0.2">
      <c r="A1250" s="55">
        <v>1189</v>
      </c>
      <c r="B1250" s="1228">
        <f>'Expenditures 15-22'!F150</f>
        <v>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0</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0</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0</v>
      </c>
      <c r="C1281" s="14" t="s">
        <v>672</v>
      </c>
      <c r="D1281" s="14" t="str">
        <f t="shared" si="19"/>
        <v>Error?</v>
      </c>
    </row>
    <row r="1282" spans="1:4" x14ac:dyDescent="0.2">
      <c r="A1282" s="55">
        <v>1221</v>
      </c>
      <c r="B1282" s="1228">
        <f>'Expenditures 15-22'!K138</f>
        <v>0</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0</v>
      </c>
      <c r="C1288" s="14" t="s">
        <v>672</v>
      </c>
      <c r="D1288" s="14" t="str">
        <f t="shared" si="19"/>
        <v>Error?</v>
      </c>
    </row>
    <row r="1289" spans="1:4" x14ac:dyDescent="0.2">
      <c r="A1289" s="55">
        <v>1228</v>
      </c>
      <c r="B1289" s="122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0</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0</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0</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0</v>
      </c>
      <c r="C1388" s="14" t="s">
        <v>672</v>
      </c>
      <c r="D1388" s="14" t="str">
        <f t="shared" si="20"/>
        <v>Error?</v>
      </c>
    </row>
    <row r="1389" spans="1:4" x14ac:dyDescent="0.2">
      <c r="A1389" s="55">
        <v>1328</v>
      </c>
      <c r="B1389" s="122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62656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27398</v>
      </c>
      <c r="C1630" s="14" t="s">
        <v>672</v>
      </c>
      <c r="D1630" s="14" t="str">
        <f t="shared" si="24"/>
        <v>Error?</v>
      </c>
    </row>
    <row r="1631" spans="1:4" x14ac:dyDescent="0.2">
      <c r="A1631" s="55">
        <v>1570</v>
      </c>
      <c r="B1631" s="122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0</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0</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0</v>
      </c>
      <c r="D2008" s="14" t="str">
        <f t="shared" si="30"/>
        <v>Error?</v>
      </c>
    </row>
    <row r="2009" spans="1:4" x14ac:dyDescent="0.2">
      <c r="A2009" s="55">
        <v>1948</v>
      </c>
      <c r="B2009" s="1228">
        <f>'Cap Outlay Deprec 27'!C8</f>
        <v>0</v>
      </c>
      <c r="D2009" s="14" t="str">
        <f t="shared" si="30"/>
        <v>Error?</v>
      </c>
    </row>
    <row r="2010" spans="1:4" x14ac:dyDescent="0.2">
      <c r="A2010" s="55">
        <v>1949</v>
      </c>
      <c r="B2010" s="1228">
        <f>'Cap Outlay Deprec 27'!C10</f>
        <v>0</v>
      </c>
      <c r="D2010" s="14" t="str">
        <f t="shared" si="30"/>
        <v>Error?</v>
      </c>
    </row>
    <row r="2011" spans="1:4" x14ac:dyDescent="0.2">
      <c r="A2011" s="55">
        <v>1950</v>
      </c>
      <c r="B2011" s="1228">
        <f>'Cap Outlay Deprec 27'!C12</f>
        <v>250422</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250422</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93982</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93982</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0</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0</v>
      </c>
      <c r="C2025" s="14" t="s">
        <v>672</v>
      </c>
      <c r="D2025" s="14" t="str">
        <f t="shared" si="30"/>
        <v>Error?</v>
      </c>
    </row>
    <row r="2026" spans="1:4" x14ac:dyDescent="0.2">
      <c r="A2026" s="55">
        <v>1965</v>
      </c>
      <c r="B2026" s="1228">
        <f>'Cap Outlay Deprec 27'!F5</f>
        <v>0</v>
      </c>
      <c r="C2026" s="14" t="s">
        <v>672</v>
      </c>
      <c r="D2026" s="14" t="str">
        <f t="shared" si="30"/>
        <v>Error?</v>
      </c>
    </row>
    <row r="2027" spans="1:4" x14ac:dyDescent="0.2">
      <c r="A2027" s="55">
        <v>1966</v>
      </c>
      <c r="B2027" s="1228">
        <f>'Cap Outlay Deprec 27'!F8</f>
        <v>0</v>
      </c>
      <c r="C2027" s="14" t="s">
        <v>672</v>
      </c>
      <c r="D2027" s="14" t="str">
        <f t="shared" si="30"/>
        <v>Error?</v>
      </c>
    </row>
    <row r="2028" spans="1:4" x14ac:dyDescent="0.2">
      <c r="A2028" s="55">
        <v>1967</v>
      </c>
      <c r="B2028" s="1228">
        <f>'Cap Outlay Deprec 27'!F10</f>
        <v>0</v>
      </c>
      <c r="C2028" s="14" t="s">
        <v>672</v>
      </c>
      <c r="D2028" s="14" t="str">
        <f t="shared" si="30"/>
        <v>Error?</v>
      </c>
    </row>
    <row r="2029" spans="1:4" x14ac:dyDescent="0.2">
      <c r="A2029" s="55">
        <v>1968</v>
      </c>
      <c r="B2029" s="1228">
        <f>'Cap Outlay Deprec 27'!F12</f>
        <v>344404</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344404</v>
      </c>
      <c r="C2031" s="14" t="s">
        <v>672</v>
      </c>
      <c r="D2031" s="14" t="str">
        <f t="shared" si="30"/>
        <v>Error?</v>
      </c>
    </row>
    <row r="2032" spans="1:4" x14ac:dyDescent="0.2">
      <c r="A2032" s="83">
        <v>1971</v>
      </c>
      <c r="D2032" s="14" t="str">
        <f t="shared" si="30"/>
        <v>OK</v>
      </c>
    </row>
    <row r="2033" spans="1:4" x14ac:dyDescent="0.2">
      <c r="A2033" s="55">
        <v>1972</v>
      </c>
      <c r="B2033" s="1228">
        <f>'Cap Outlay Deprec 27'!H8</f>
        <v>0</v>
      </c>
      <c r="D2033" s="14" t="str">
        <f t="shared" si="30"/>
        <v>Error?</v>
      </c>
    </row>
    <row r="2034" spans="1:4" x14ac:dyDescent="0.2">
      <c r="A2034" s="55">
        <v>1973</v>
      </c>
      <c r="B2034" s="1228">
        <f>'Cap Outlay Deprec 27'!H10</f>
        <v>0</v>
      </c>
      <c r="D2034" s="14" t="str">
        <f t="shared" si="30"/>
        <v>Error?</v>
      </c>
    </row>
    <row r="2035" spans="1:4" x14ac:dyDescent="0.2">
      <c r="A2035" s="55">
        <v>1974</v>
      </c>
      <c r="B2035" s="1228">
        <f>'Cap Outlay Deprec 27'!H12</f>
        <v>68305</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68305</v>
      </c>
      <c r="C2037" s="14" t="s">
        <v>672</v>
      </c>
      <c r="D2037" s="14" t="str">
        <f t="shared" si="30"/>
        <v>Error?</v>
      </c>
    </row>
    <row r="2038" spans="1:4" x14ac:dyDescent="0.2">
      <c r="A2038" s="83">
        <v>1977</v>
      </c>
      <c r="D2038" s="14" t="str">
        <f t="shared" si="30"/>
        <v>OK</v>
      </c>
    </row>
    <row r="2039" spans="1:4" x14ac:dyDescent="0.2">
      <c r="A2039" s="55">
        <v>1978</v>
      </c>
      <c r="B2039" s="1228">
        <f>'Cap Outlay Deprec 27'!I8</f>
        <v>0</v>
      </c>
      <c r="D2039" s="14" t="str">
        <f t="shared" si="30"/>
        <v>Error?</v>
      </c>
    </row>
    <row r="2040" spans="1:4" x14ac:dyDescent="0.2">
      <c r="A2040" s="55">
        <v>1979</v>
      </c>
      <c r="B2040" s="1228">
        <f>'Cap Outlay Deprec 27'!I10</f>
        <v>0</v>
      </c>
      <c r="D2040" s="14" t="str">
        <f t="shared" si="30"/>
        <v>Error?</v>
      </c>
    </row>
    <row r="2041" spans="1:4" x14ac:dyDescent="0.2">
      <c r="A2041" s="55">
        <v>1980</v>
      </c>
      <c r="B2041" s="1228">
        <f>'Cap Outlay Deprec 27'!I12</f>
        <v>34441</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34441</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0</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0</v>
      </c>
      <c r="C2049" s="14" t="s">
        <v>672</v>
      </c>
      <c r="D2049" s="14" t="str">
        <f t="shared" si="31"/>
        <v>Error?</v>
      </c>
    </row>
    <row r="2050" spans="1:4" x14ac:dyDescent="0.2">
      <c r="A2050" s="83">
        <v>1989</v>
      </c>
      <c r="D2050" s="14" t="str">
        <f t="shared" si="31"/>
        <v>OK</v>
      </c>
    </row>
    <row r="2051" spans="1:4" x14ac:dyDescent="0.2">
      <c r="A2051" s="55">
        <v>1990</v>
      </c>
      <c r="B2051" s="1228">
        <f>'Cap Outlay Deprec 27'!K8</f>
        <v>0</v>
      </c>
      <c r="C2051" s="14" t="s">
        <v>672</v>
      </c>
      <c r="D2051" s="14" t="str">
        <f t="shared" si="31"/>
        <v>Error?</v>
      </c>
    </row>
    <row r="2052" spans="1:4" x14ac:dyDescent="0.2">
      <c r="A2052" s="55">
        <v>1991</v>
      </c>
      <c r="B2052" s="1228">
        <f>'Cap Outlay Deprec 27'!K10</f>
        <v>0</v>
      </c>
      <c r="C2052" s="14" t="s">
        <v>672</v>
      </c>
      <c r="D2052" s="14" t="str">
        <f t="shared" si="31"/>
        <v>Error?</v>
      </c>
    </row>
    <row r="2053" spans="1:4" x14ac:dyDescent="0.2">
      <c r="A2053" s="55">
        <v>1992</v>
      </c>
      <c r="B2053" s="1228">
        <f>'Cap Outlay Deprec 27'!K12</f>
        <v>102746</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102746</v>
      </c>
      <c r="C2055" s="14" t="s">
        <v>672</v>
      </c>
      <c r="D2055" s="14" t="str">
        <f t="shared" si="31"/>
        <v>Error?</v>
      </c>
    </row>
    <row r="2056" spans="1:4" x14ac:dyDescent="0.2">
      <c r="A2056" s="55">
        <v>1995</v>
      </c>
      <c r="B2056" s="1228">
        <f>'Cap Outlay Deprec 27'!L5</f>
        <v>0</v>
      </c>
      <c r="C2056" s="14" t="s">
        <v>672</v>
      </c>
      <c r="D2056" s="14" t="str">
        <f t="shared" si="31"/>
        <v>Error?</v>
      </c>
    </row>
    <row r="2057" spans="1:4" x14ac:dyDescent="0.2">
      <c r="A2057" s="55">
        <v>1996</v>
      </c>
      <c r="B2057" s="1228">
        <f>'Cap Outlay Deprec 27'!L8</f>
        <v>0</v>
      </c>
      <c r="C2057" s="14" t="s">
        <v>672</v>
      </c>
      <c r="D2057" s="14" t="str">
        <f t="shared" si="31"/>
        <v>Error?</v>
      </c>
    </row>
    <row r="2058" spans="1:4" x14ac:dyDescent="0.2">
      <c r="A2058" s="55">
        <v>1997</v>
      </c>
      <c r="B2058" s="1228">
        <f>'Cap Outlay Deprec 27'!L10</f>
        <v>0</v>
      </c>
      <c r="C2058" s="14" t="s">
        <v>672</v>
      </c>
      <c r="D2058" s="14" t="str">
        <f t="shared" si="31"/>
        <v>Error?</v>
      </c>
    </row>
    <row r="2059" spans="1:4" x14ac:dyDescent="0.2">
      <c r="A2059" s="55">
        <v>1998</v>
      </c>
      <c r="B2059" s="1228">
        <f>'Cap Outlay Deprec 27'!L12</f>
        <v>241658</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241658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129790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142023</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0</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10688</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0</v>
      </c>
      <c r="C2551" s="14" t="s">
        <v>672</v>
      </c>
      <c r="D2551" s="14" t="str">
        <f t="shared" si="38"/>
        <v>Error?</v>
      </c>
    </row>
    <row r="2552" spans="1:4" x14ac:dyDescent="0.2">
      <c r="A2552" s="83">
        <v>2491</v>
      </c>
      <c r="D2552" s="14" t="str">
        <f t="shared" si="38"/>
        <v>OK</v>
      </c>
    </row>
    <row r="2553" spans="1:4" x14ac:dyDescent="0.2">
      <c r="A2553" s="55">
        <v>2492</v>
      </c>
      <c r="B2553" s="1228">
        <f>'Acct Summary 7-8'!C6</f>
        <v>120669</v>
      </c>
      <c r="C2553" s="14" t="s">
        <v>672</v>
      </c>
      <c r="D2553" s="14" t="str">
        <f t="shared" si="38"/>
        <v>Error?</v>
      </c>
    </row>
    <row r="2554" spans="1:4" x14ac:dyDescent="0.2">
      <c r="A2554" s="55">
        <v>2493</v>
      </c>
      <c r="B2554" s="1228">
        <f>'Acct Summary 7-8'!C7</f>
        <v>62998</v>
      </c>
      <c r="C2554" s="14" t="s">
        <v>672</v>
      </c>
      <c r="D2554" s="14" t="str">
        <f t="shared" si="38"/>
        <v>Error?</v>
      </c>
    </row>
    <row r="2555" spans="1:4" x14ac:dyDescent="0.2">
      <c r="A2555" s="55">
        <v>2494</v>
      </c>
      <c r="B2555" s="1228">
        <f>'Acct Summary 7-8'!C8</f>
        <v>313457</v>
      </c>
      <c r="C2555" s="14" t="s">
        <v>672</v>
      </c>
      <c r="D2555" s="14" t="str">
        <f t="shared" si="38"/>
        <v>Error?</v>
      </c>
    </row>
    <row r="2556" spans="1:4" x14ac:dyDescent="0.2">
      <c r="A2556" s="55">
        <v>2495</v>
      </c>
      <c r="B2556" s="1228">
        <f>'Acct Summary 7-8'!C12</f>
        <v>124180</v>
      </c>
      <c r="C2556" s="14" t="s">
        <v>672</v>
      </c>
      <c r="D2556" s="14" t="str">
        <f t="shared" si="38"/>
        <v>Error?</v>
      </c>
    </row>
    <row r="2557" spans="1:4" x14ac:dyDescent="0.2">
      <c r="A2557" s="55">
        <v>2496</v>
      </c>
      <c r="B2557" s="1228">
        <f>'Acct Summary 7-8'!C13</f>
        <v>82512</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142023</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348715</v>
      </c>
      <c r="C2561" s="14" t="s">
        <v>672</v>
      </c>
      <c r="D2561" s="14" t="str">
        <f t="shared" si="39"/>
        <v>Error?</v>
      </c>
    </row>
    <row r="2562" spans="1:4" x14ac:dyDescent="0.2">
      <c r="A2562" s="55">
        <v>2501</v>
      </c>
      <c r="B2562" s="1228">
        <f>'Acct Summary 7-8'!C20</f>
        <v>-35258</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0</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0</v>
      </c>
      <c r="C2568" s="14" t="s">
        <v>672</v>
      </c>
      <c r="D2568" s="14" t="str">
        <f t="shared" si="39"/>
        <v>Error?</v>
      </c>
    </row>
    <row r="2569" spans="1:4" x14ac:dyDescent="0.2">
      <c r="A2569" s="55">
        <v>2508</v>
      </c>
      <c r="B2569" s="1228">
        <f>'Acct Summary 7-8'!D13</f>
        <v>0</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0</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0</v>
      </c>
      <c r="C2573" s="14" t="s">
        <v>672</v>
      </c>
      <c r="D2573" s="14" t="str">
        <f t="shared" si="39"/>
        <v>Error?</v>
      </c>
    </row>
    <row r="2574" spans="1:4" x14ac:dyDescent="0.2">
      <c r="A2574" s="55">
        <v>2513</v>
      </c>
      <c r="B2574" s="1228">
        <f>'Acct Summary 7-8'!D20</f>
        <v>0</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0</v>
      </c>
      <c r="C2595" s="14" t="s">
        <v>672</v>
      </c>
      <c r="D2595" s="14" t="str">
        <f t="shared" si="39"/>
        <v>Error?</v>
      </c>
    </row>
    <row r="2596" spans="1:4" x14ac:dyDescent="0.2">
      <c r="A2596" s="55">
        <v>2535</v>
      </c>
      <c r="B2596" s="1228">
        <f>'Acct Summary 7-8'!F13</f>
        <v>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0</v>
      </c>
      <c r="C2600" s="14" t="s">
        <v>672</v>
      </c>
      <c r="D2600" s="14" t="str">
        <f t="shared" si="39"/>
        <v>Error?</v>
      </c>
    </row>
    <row r="2601" spans="1:4" x14ac:dyDescent="0.2">
      <c r="A2601" s="55">
        <v>2540</v>
      </c>
      <c r="B2601" s="1228">
        <f>'Acct Summary 7-8'!F20</f>
        <v>0</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51943</v>
      </c>
      <c r="D2718" s="14" t="str">
        <f t="shared" si="41"/>
        <v>Error?</v>
      </c>
    </row>
    <row r="2719" spans="1:4" x14ac:dyDescent="0.2">
      <c r="A2719" s="55">
        <v>2658</v>
      </c>
      <c r="B2719" s="1228">
        <f>'Expenditures 15-22'!D51</f>
        <v>6498</v>
      </c>
      <c r="D2719" s="14" t="str">
        <f t="shared" si="41"/>
        <v>Error?</v>
      </c>
    </row>
    <row r="2720" spans="1:4" x14ac:dyDescent="0.2">
      <c r="A2720" s="55">
        <v>2659</v>
      </c>
      <c r="B2720" s="1228">
        <f>'Expenditures 15-22'!E51</f>
        <v>3817</v>
      </c>
      <c r="D2720" s="14" t="str">
        <f t="shared" si="41"/>
        <v>Error?</v>
      </c>
    </row>
    <row r="2721" spans="1:4" x14ac:dyDescent="0.2">
      <c r="A2721" s="55">
        <v>2660</v>
      </c>
      <c r="B2721" s="1228">
        <f>'Expenditures 15-22'!F51</f>
        <v>1716</v>
      </c>
      <c r="D2721" s="14" t="str">
        <f t="shared" si="41"/>
        <v>Error?</v>
      </c>
    </row>
    <row r="2722" spans="1:4" x14ac:dyDescent="0.2">
      <c r="A2722" s="55">
        <v>2661</v>
      </c>
      <c r="B2722" s="1228">
        <f>'Expenditures 15-22'!G51</f>
        <v>691</v>
      </c>
      <c r="D2722" s="14" t="str">
        <f t="shared" si="41"/>
        <v>Error?</v>
      </c>
    </row>
    <row r="2723" spans="1:4" x14ac:dyDescent="0.2">
      <c r="A2723" s="55">
        <v>2662</v>
      </c>
      <c r="B2723" s="1228">
        <f>'Expenditures 15-22'!H51</f>
        <v>0</v>
      </c>
      <c r="D2723" s="14" t="str">
        <f t="shared" si="41"/>
        <v>Error?</v>
      </c>
    </row>
    <row r="2724" spans="1:4" x14ac:dyDescent="0.2">
      <c r="A2724" s="55">
        <v>2663</v>
      </c>
      <c r="B2724" s="1228">
        <f>'Expenditures 15-22'!K51</f>
        <v>64665</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12233</v>
      </c>
      <c r="C2789" s="14" t="s">
        <v>672</v>
      </c>
      <c r="D2789" s="14" t="str">
        <f t="shared" si="42"/>
        <v>Error?</v>
      </c>
    </row>
    <row r="2790" spans="1:4" x14ac:dyDescent="0.2">
      <c r="A2790" s="55">
        <v>2729</v>
      </c>
      <c r="B2790" s="1228">
        <f>'Expenditures 15-22'!E102</f>
        <v>12233</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0</v>
      </c>
      <c r="D2914" s="14" t="str">
        <f t="shared" si="44"/>
        <v>Error?</v>
      </c>
    </row>
    <row r="2915" spans="1:4" x14ac:dyDescent="0.2">
      <c r="A2915" s="83">
        <v>2854</v>
      </c>
      <c r="D2915" s="14" t="str">
        <f t="shared" si="44"/>
        <v>OK</v>
      </c>
    </row>
    <row r="2916" spans="1:4" x14ac:dyDescent="0.2">
      <c r="A2916" s="55">
        <v>2855</v>
      </c>
      <c r="B2916" s="1228">
        <f>'Assets-Liab 5-6'!L34</f>
        <v>0</v>
      </c>
      <c r="C2916" s="14" t="s">
        <v>672</v>
      </c>
      <c r="D2916" s="14" t="str">
        <f t="shared" si="44"/>
        <v>Error?</v>
      </c>
    </row>
    <row r="2917" spans="1:4" x14ac:dyDescent="0.2">
      <c r="A2917" s="55">
        <v>2856</v>
      </c>
      <c r="B2917" s="1228">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0</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12233</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0</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129790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0</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142023</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0</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-35258</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0</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0</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0</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0</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0</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0</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129790</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27398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0</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313457</v>
      </c>
      <c r="C4122" s="14" t="s">
        <v>672</v>
      </c>
      <c r="D4122" s="14" t="str">
        <f t="shared" si="63"/>
        <v>Error?</v>
      </c>
    </row>
    <row r="4123" spans="1:4" x14ac:dyDescent="0.2">
      <c r="A4123" s="55">
        <v>4062</v>
      </c>
      <c r="B4123" s="1228">
        <f>'Acct Summary 7-8'!D10</f>
        <v>0</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0</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0</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348715</v>
      </c>
      <c r="C4136" s="14" t="s">
        <v>672</v>
      </c>
      <c r="D4136" s="14" t="str">
        <f t="shared" si="63"/>
        <v>Error?</v>
      </c>
    </row>
    <row r="4137" spans="1:4" x14ac:dyDescent="0.2">
      <c r="A4137" s="55">
        <v>4076</v>
      </c>
      <c r="B4137" s="1228">
        <f>'Acct Summary 7-8'!D19</f>
        <v>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0</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27398</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0</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0</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0</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0</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0</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0</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0</v>
      </c>
      <c r="C5087" s="14" t="s">
        <v>672</v>
      </c>
      <c r="D5087" s="14" t="str">
        <f t="shared" si="78"/>
        <v>Error?</v>
      </c>
    </row>
    <row r="5088" spans="1:4" x14ac:dyDescent="0.2">
      <c r="A5088" s="55">
        <v>5027</v>
      </c>
      <c r="B5088" s="1228">
        <f>'Revenues 9-14'!C65</f>
        <v>0</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0</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0</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0</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0</v>
      </c>
      <c r="D5114" s="14" t="str">
        <f t="shared" si="78"/>
        <v>Error?</v>
      </c>
    </row>
    <row r="5115" spans="1:4" x14ac:dyDescent="0.2">
      <c r="A5115" s="55">
        <v>5054</v>
      </c>
      <c r="B5115" s="1228">
        <f>'Revenues 9-14'!C98</f>
        <v>0</v>
      </c>
      <c r="D5115" s="14" t="str">
        <f t="shared" si="78"/>
        <v>Error?</v>
      </c>
    </row>
    <row r="5116" spans="1:4" x14ac:dyDescent="0.2">
      <c r="A5116" s="55">
        <v>5055</v>
      </c>
      <c r="B5116" s="1228">
        <f>'Revenues 9-14'!C99</f>
        <v>0</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0</v>
      </c>
      <c r="D5119" s="14" t="str">
        <f t="shared" ref="D5119:D5182" si="79">IF(ISBLANK(B5119),"OK",IF(A5119-B5119=0,"OK","Error?"))</f>
        <v>Error?</v>
      </c>
    </row>
    <row r="5120" spans="1:4" x14ac:dyDescent="0.2">
      <c r="A5120" s="55">
        <v>5059</v>
      </c>
      <c r="B5120" s="1228">
        <f>'Revenues 9-14'!C108</f>
        <v>0</v>
      </c>
      <c r="C5120" s="14" t="s">
        <v>672</v>
      </c>
      <c r="D5120" s="14" t="str">
        <f t="shared" si="79"/>
        <v>Error?</v>
      </c>
    </row>
    <row r="5121" spans="1:4" x14ac:dyDescent="0.2">
      <c r="A5121" s="55">
        <v>5060</v>
      </c>
      <c r="B5121" s="1228">
        <f>'Revenues 9-14'!C109</f>
        <v>0</v>
      </c>
      <c r="C5121" s="14" t="s">
        <v>672</v>
      </c>
      <c r="D5121" s="14" t="str">
        <f t="shared" si="79"/>
        <v>Error?</v>
      </c>
    </row>
    <row r="5122" spans="1:4" x14ac:dyDescent="0.2">
      <c r="A5122" s="55">
        <v>5061</v>
      </c>
      <c r="B5122" s="1228">
        <f>'Revenues 9-14'!C111</f>
        <v>129790</v>
      </c>
      <c r="D5122" s="14" t="str">
        <f t="shared" si="79"/>
        <v>Error?</v>
      </c>
    </row>
    <row r="5123" spans="1:4" x14ac:dyDescent="0.2">
      <c r="A5123" s="55">
        <v>5062</v>
      </c>
      <c r="B5123" s="1228">
        <f>'Revenues 9-14'!C112</f>
        <v>0</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129790</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0</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0</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120669</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120669</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0</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120669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120669</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0</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0</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0</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0</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62998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62998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62998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62998</v>
      </c>
      <c r="C5326" s="14" t="s">
        <v>672</v>
      </c>
      <c r="D5326" s="14" t="str">
        <f t="shared" si="82"/>
        <v>Error?</v>
      </c>
    </row>
    <row r="5327" spans="1:4" x14ac:dyDescent="0.2">
      <c r="A5327" s="55">
        <v>5266</v>
      </c>
      <c r="B5327" s="1228">
        <f>'Revenues 9-14'!C275</f>
        <v>313457</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0</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0</v>
      </c>
      <c r="C5355" s="14" t="s">
        <v>672</v>
      </c>
      <c r="D5355" s="14" t="str">
        <f t="shared" si="82"/>
        <v>Error?</v>
      </c>
    </row>
    <row r="5356" spans="1:4" x14ac:dyDescent="0.2">
      <c r="A5356" s="55">
        <v>5295</v>
      </c>
      <c r="B5356" s="1228">
        <f>'Revenues 9-14'!D109</f>
        <v>0</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0</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0</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0</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0</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-35258</v>
      </c>
      <c r="D6267" s="14" t="str">
        <f t="shared" si="96"/>
        <v>Error?</v>
      </c>
      <c r="E6267" s="14" t="s">
        <v>209</v>
      </c>
    </row>
    <row r="6268" spans="1:5" x14ac:dyDescent="0.2">
      <c r="A6268">
        <v>6207</v>
      </c>
      <c r="B6268" s="1228">
        <f>'Acct Summary 7-8'!D82</f>
        <v>0</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0</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-1.2868822541791372</v>
      </c>
      <c r="D6276" s="14" t="str">
        <f t="shared" si="97"/>
        <v>Error?</v>
      </c>
      <c r="E6276" s="14" t="s">
        <v>209</v>
      </c>
    </row>
    <row r="6277" spans="1:5" x14ac:dyDescent="0.2">
      <c r="A6277">
        <v>6216</v>
      </c>
      <c r="B6277" s="1228" t="e">
        <f>'Acct Summary 7-8'!D83</f>
        <v>#DIV/0!</v>
      </c>
      <c r="D6277" s="14" t="e">
        <f t="shared" si="97"/>
        <v>#DIV/0!</v>
      </c>
      <c r="E6277" s="14" t="s">
        <v>209</v>
      </c>
    </row>
    <row r="6278" spans="1:5" x14ac:dyDescent="0.2">
      <c r="A6278">
        <v>6217</v>
      </c>
      <c r="B6278" s="1228" t="e">
        <f>'Acct Summary 7-8'!E83</f>
        <v>#DIV/0!</v>
      </c>
      <c r="D6278" s="14" t="e">
        <f t="shared" si="97"/>
        <v>#DIV/0!</v>
      </c>
      <c r="E6278" s="14" t="s">
        <v>209</v>
      </c>
    </row>
    <row r="6279" spans="1:5" x14ac:dyDescent="0.2">
      <c r="A6279">
        <v>6218</v>
      </c>
      <c r="B6279" s="1228" t="e">
        <f>'Acct Summary 7-8'!F83</f>
        <v>#DIV/0!</v>
      </c>
      <c r="D6279" s="14" t="e">
        <f t="shared" si="97"/>
        <v>#DIV/0!</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0</v>
      </c>
      <c r="D6890" s="14" t="str">
        <f t="shared" si="106"/>
        <v>Error?</v>
      </c>
    </row>
    <row r="6891" spans="1:4" x14ac:dyDescent="0.2">
      <c r="A6891">
        <v>6830</v>
      </c>
      <c r="B6891" s="1228">
        <f>'Expenditures 15-22'!K27</f>
        <v>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0</v>
      </c>
      <c r="D6998" s="14" t="str">
        <f t="shared" si="108"/>
        <v>Error?</v>
      </c>
    </row>
    <row r="6999" spans="1:4" x14ac:dyDescent="0.2">
      <c r="A6999">
        <v>6938</v>
      </c>
      <c r="B6999" s="1228">
        <f>'Expenditures 15-22'!K94</f>
        <v>0</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0</v>
      </c>
      <c r="D7002" s="14" t="str">
        <f t="shared" si="108"/>
        <v>Error?</v>
      </c>
    </row>
    <row r="7003" spans="1:4" x14ac:dyDescent="0.2">
      <c r="A7003">
        <v>6942</v>
      </c>
      <c r="B7003" s="1228">
        <f>'Expenditures 15-22'!K96</f>
        <v>0</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0</v>
      </c>
      <c r="D7012" s="14" t="str">
        <f t="shared" si="108"/>
        <v>Error?</v>
      </c>
    </row>
    <row r="7013" spans="1:4" x14ac:dyDescent="0.2">
      <c r="A7013">
        <v>6952</v>
      </c>
      <c r="B7013" s="1228">
        <f>'Expenditures 15-22'!K100</f>
        <v>0</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0</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0</v>
      </c>
      <c r="D7251" s="14" t="str">
        <f t="shared" si="112"/>
        <v>Error?</v>
      </c>
    </row>
    <row r="7252" spans="1:4" x14ac:dyDescent="0.2">
      <c r="A7252">
        <f t="shared" si="113"/>
        <v>7191</v>
      </c>
      <c r="B7252" s="1228">
        <f>'Expenditures 15-22'!D9</f>
        <v>0</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0</v>
      </c>
      <c r="D7624" s="14" t="str">
        <f t="shared" si="124"/>
        <v>Error?</v>
      </c>
      <c r="E7624" s="14" t="s">
        <v>20</v>
      </c>
    </row>
    <row r="7625" spans="1:5" x14ac:dyDescent="0.2">
      <c r="A7625">
        <f t="shared" si="123"/>
        <v>7564</v>
      </c>
      <c r="B7625" s="122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34441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1837</v>
      </c>
    </row>
    <row r="7757" spans="1:6" x14ac:dyDescent="0.2">
      <c r="A7757">
        <v>7696</v>
      </c>
      <c r="B7757" s="1228">
        <f>'Aud Quest 2'!E85</f>
        <v>0</v>
      </c>
      <c r="D7757" s="14" t="str">
        <f t="shared" si="127"/>
        <v>Error?</v>
      </c>
      <c r="E7757" s="24" t="s">
        <v>1651</v>
      </c>
      <c r="F7757" t="s">
        <v>1837</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1858</v>
      </c>
    </row>
    <row r="7765" spans="1:5" x14ac:dyDescent="0.2">
      <c r="A7765">
        <v>7704</v>
      </c>
      <c r="B7765" s="1228">
        <f>'Revenues 9-14'!C261</f>
        <v>0</v>
      </c>
      <c r="D7765" s="14" t="str">
        <f t="shared" si="127"/>
        <v>Error?</v>
      </c>
      <c r="E7765" s="24" t="s">
        <v>1867</v>
      </c>
    </row>
    <row r="7766" spans="1:5" x14ac:dyDescent="0.2">
      <c r="A7766">
        <v>7705</v>
      </c>
      <c r="B7766" s="1228">
        <f>'Revenues 9-14'!D261</f>
        <v>0</v>
      </c>
      <c r="D7766" s="14" t="str">
        <f t="shared" si="127"/>
        <v>Error?</v>
      </c>
      <c r="E7766" s="24" t="s">
        <v>1867</v>
      </c>
    </row>
    <row r="7767" spans="1:5" x14ac:dyDescent="0.2">
      <c r="A7767">
        <v>7706</v>
      </c>
      <c r="E7767" s="24"/>
    </row>
    <row r="7768" spans="1:5" x14ac:dyDescent="0.2">
      <c r="A7768">
        <v>7707</v>
      </c>
      <c r="B7768" s="1228">
        <f>'Revenues 9-14'!F261</f>
        <v>0</v>
      </c>
      <c r="D7768" s="14" t="str">
        <f t="shared" si="127"/>
        <v>Error?</v>
      </c>
      <c r="E7768" s="24" t="s">
        <v>1867</v>
      </c>
    </row>
    <row r="7769" spans="1:5" x14ac:dyDescent="0.2">
      <c r="A7769">
        <v>7708</v>
      </c>
      <c r="B7769" s="1228">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2016-09-26T22:06:21Z</cp:lastPrinted>
  <dcterms:created xsi:type="dcterms:W3CDTF">2003-10-29T19:06:34Z</dcterms:created>
  <dcterms:modified xsi:type="dcterms:W3CDTF">2016-10-18T20:51:11Z</dcterms:modified>
</cp:coreProperties>
</file>